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625"/>
  <workbookPr filterPrivacy="1" showInkAnnotation="0" codeName="ThisWorkbook" defaultThemeVersion="124226"/>
  <bookViews>
    <workbookView xWindow="600" yWindow="45" windowWidth="13935" windowHeight="8505" tabRatio="872" activeTab="1"/>
  </bookViews>
  <sheets>
    <sheet name="Versions" sheetId="40" r:id="rId1"/>
    <sheet name="Guidance" sheetId="39" r:id="rId2"/>
    <sheet name="Summary" sheetId="7" r:id="rId3"/>
    <sheet name="Key Staff Roles" sheetId="2" r:id="rId4"/>
    <sheet name="Key Staff Roles (cont)" sheetId="29" r:id="rId5"/>
    <sheet name="Suitable Staff" sheetId="3" r:id="rId6"/>
    <sheet name="Additional Expenses" sheetId="15" r:id="rId7"/>
    <sheet name="Activity Schedule (OPTION A)" sheetId="16" r:id="rId8"/>
    <sheet name="Year 1" sheetId="5" r:id="rId9"/>
    <sheet name="Year 2" sheetId="35" r:id="rId10"/>
    <sheet name="Year 3" sheetId="34" r:id="rId11"/>
    <sheet name="Year 4" sheetId="38" r:id="rId12"/>
    <sheet name="SoCC-Specialist Role" sheetId="37" r:id="rId13"/>
    <sheet name="SME &amp; Grade Capture" sheetId="17" r:id="rId14"/>
  </sheets>
  <definedNames>
    <definedName name="_xlnm.Print_Area" localSheetId="7">'Activity Schedule (OPTION A)'!$A$1:$Y$133</definedName>
    <definedName name="_xlnm.Print_Area" localSheetId="6">'Additional Expenses'!$A$1:$I$41</definedName>
    <definedName name="_xlnm.Print_Area" localSheetId="3">'Key Staff Roles'!$A$1:$J$30</definedName>
    <definedName name="_xlnm.Print_Area" localSheetId="4">'Key Staff Roles (cont)'!$A$1:$J$30</definedName>
    <definedName name="_xlnm.Print_Area" localSheetId="13">'SME &amp; Grade Capture'!$A$1:$Y$24</definedName>
    <definedName name="_xlnm.Print_Area" localSheetId="5">'Suitable Staff'!$A$1:$K$42</definedName>
    <definedName name="_xlnm.Print_Area" localSheetId="2">Summary!$A$1:$L$37</definedName>
  </definedNames>
  <calcPr calcId="171027"/>
  <fileRecoveryPr autoRecover="0"/>
</workbook>
</file>

<file path=xl/calcChain.xml><?xml version="1.0" encoding="utf-8"?>
<calcChain xmlns="http://schemas.openxmlformats.org/spreadsheetml/2006/main">
  <c r="Z7" i="37" l="1"/>
  <c r="Z8" i="37"/>
  <c r="Z9" i="37"/>
  <c r="Z10" i="37"/>
  <c r="Z11" i="37"/>
  <c r="Z12" i="37"/>
  <c r="Z13" i="37"/>
  <c r="Z14" i="37"/>
  <c r="X7" i="37"/>
  <c r="X8" i="37"/>
  <c r="X9" i="37"/>
  <c r="X10" i="37"/>
  <c r="X11" i="37"/>
  <c r="X12" i="37"/>
  <c r="X13" i="37"/>
  <c r="X14" i="37"/>
  <c r="Z6" i="37"/>
  <c r="X6" i="37"/>
  <c r="Y7" i="37"/>
  <c r="Y8" i="37"/>
  <c r="Y9" i="37"/>
  <c r="Y10" i="37"/>
  <c r="Y11" i="37"/>
  <c r="Y12" i="37"/>
  <c r="Y13" i="37"/>
  <c r="Y14" i="37"/>
  <c r="W7" i="37"/>
  <c r="W8" i="37"/>
  <c r="W9" i="37"/>
  <c r="W10" i="37"/>
  <c r="W11" i="37"/>
  <c r="W12" i="37"/>
  <c r="W13" i="37"/>
  <c r="W14" i="37"/>
  <c r="V7" i="37"/>
  <c r="V8" i="37"/>
  <c r="V9" i="37"/>
  <c r="V10" i="37"/>
  <c r="V11" i="37"/>
  <c r="V12" i="37"/>
  <c r="V13" i="37"/>
  <c r="V14" i="37"/>
  <c r="P14" i="37"/>
  <c r="I14" i="37"/>
  <c r="Q14" i="37" s="1"/>
  <c r="T14" i="37" s="1"/>
  <c r="Q13" i="37"/>
  <c r="T13" i="37" s="1"/>
  <c r="P13" i="37"/>
  <c r="I13" i="37"/>
  <c r="P12" i="37"/>
  <c r="I12" i="37"/>
  <c r="Q12" i="37" s="1"/>
  <c r="T12" i="37" s="1"/>
  <c r="P11" i="37"/>
  <c r="I11" i="37"/>
  <c r="Q11" i="37" s="1"/>
  <c r="T11" i="37" s="1"/>
  <c r="P10" i="37"/>
  <c r="I10" i="37"/>
  <c r="Q10" i="37" s="1"/>
  <c r="T10" i="37" s="1"/>
  <c r="P9" i="37"/>
  <c r="I9" i="37"/>
  <c r="Q9" i="37" s="1"/>
  <c r="T9" i="37" s="1"/>
  <c r="AA9" i="37" s="1"/>
  <c r="P8" i="37"/>
  <c r="I8" i="37"/>
  <c r="Q8" i="37" s="1"/>
  <c r="T8" i="37" s="1"/>
  <c r="AA8" i="37" s="1"/>
  <c r="P7" i="37"/>
  <c r="I7" i="37"/>
  <c r="Q7" i="37" s="1"/>
  <c r="T7" i="37" s="1"/>
  <c r="P6" i="37"/>
  <c r="I6" i="37"/>
  <c r="AA13" i="37" l="1"/>
  <c r="AA14" i="37"/>
  <c r="Q6" i="37"/>
  <c r="T6" i="37" s="1"/>
  <c r="AA7" i="37"/>
  <c r="AA10" i="37"/>
  <c r="AA11" i="37"/>
  <c r="AA12" i="37"/>
  <c r="Y6" i="37" l="1"/>
  <c r="W6" i="37"/>
  <c r="V6" i="37"/>
  <c r="AA6" i="37" l="1"/>
  <c r="M10" i="16" l="1"/>
  <c r="M11" i="16"/>
  <c r="M12" i="16"/>
  <c r="M13" i="16"/>
  <c r="M14" i="16"/>
  <c r="M15" i="16"/>
  <c r="M16" i="16"/>
  <c r="M17" i="16"/>
  <c r="M18" i="16"/>
  <c r="M19" i="16"/>
  <c r="M20" i="16"/>
  <c r="M21" i="16"/>
  <c r="M22" i="16"/>
  <c r="M23" i="16"/>
  <c r="M24" i="16"/>
  <c r="M25" i="16"/>
  <c r="M26" i="16"/>
  <c r="M27" i="16"/>
  <c r="M28" i="16"/>
  <c r="M9" i="16"/>
  <c r="E38" i="16" l="1"/>
  <c r="F38" i="16"/>
  <c r="G38" i="16"/>
  <c r="H38" i="16"/>
  <c r="I38" i="16"/>
  <c r="J38" i="16"/>
  <c r="K38" i="16"/>
  <c r="L38" i="16"/>
  <c r="M38" i="16"/>
  <c r="N38" i="16"/>
  <c r="O38" i="16"/>
  <c r="P38" i="16"/>
  <c r="Q38" i="16"/>
  <c r="R38" i="16"/>
  <c r="S38" i="16"/>
  <c r="T38" i="16"/>
  <c r="U38" i="16"/>
  <c r="V38" i="16"/>
  <c r="W38" i="16"/>
  <c r="D38" i="16"/>
  <c r="E40" i="34" l="1"/>
  <c r="S40" i="34" s="1"/>
  <c r="D40" i="34"/>
  <c r="C40" i="34"/>
  <c r="E39" i="34"/>
  <c r="S39" i="34" s="1"/>
  <c r="D39" i="34"/>
  <c r="C39" i="34"/>
  <c r="E38" i="34"/>
  <c r="S38" i="34" s="1"/>
  <c r="D38" i="34"/>
  <c r="C38" i="34"/>
  <c r="E37" i="34"/>
  <c r="S37" i="34" s="1"/>
  <c r="D37" i="34"/>
  <c r="C37" i="34"/>
  <c r="E36" i="34"/>
  <c r="D36" i="34"/>
  <c r="C36" i="34"/>
  <c r="E35" i="34"/>
  <c r="S35" i="34" s="1"/>
  <c r="D35" i="34"/>
  <c r="C35" i="34"/>
  <c r="E34" i="34"/>
  <c r="S34" i="34" s="1"/>
  <c r="D34" i="34"/>
  <c r="C34" i="34"/>
  <c r="E33" i="34"/>
  <c r="D33" i="34"/>
  <c r="C33" i="34"/>
  <c r="E32" i="34"/>
  <c r="S32" i="34" s="1"/>
  <c r="D32" i="34"/>
  <c r="C32" i="34"/>
  <c r="E31" i="34"/>
  <c r="S31" i="34" s="1"/>
  <c r="D31" i="34"/>
  <c r="C31" i="34"/>
  <c r="E30" i="34"/>
  <c r="S30" i="34" s="1"/>
  <c r="D30" i="34"/>
  <c r="C30" i="34"/>
  <c r="E29" i="34"/>
  <c r="S29" i="34" s="1"/>
  <c r="D29" i="34"/>
  <c r="C29" i="34"/>
  <c r="E28" i="34"/>
  <c r="S28" i="34" s="1"/>
  <c r="D28" i="34"/>
  <c r="C28" i="34"/>
  <c r="E27" i="34"/>
  <c r="S27" i="34" s="1"/>
  <c r="D27" i="34"/>
  <c r="C27" i="34"/>
  <c r="E26" i="34"/>
  <c r="S26" i="34" s="1"/>
  <c r="D26" i="34"/>
  <c r="C26" i="34"/>
  <c r="E25" i="34"/>
  <c r="S25" i="34" s="1"/>
  <c r="D25" i="34"/>
  <c r="C25" i="34"/>
  <c r="E24" i="34"/>
  <c r="S24" i="34" s="1"/>
  <c r="D24" i="34"/>
  <c r="C24" i="34"/>
  <c r="E23" i="34"/>
  <c r="S23" i="34" s="1"/>
  <c r="D23" i="34"/>
  <c r="C23" i="34"/>
  <c r="E22" i="34"/>
  <c r="S22" i="34" s="1"/>
  <c r="D22" i="34"/>
  <c r="C22" i="34"/>
  <c r="E21" i="34"/>
  <c r="S21" i="34" s="1"/>
  <c r="D21" i="34"/>
  <c r="C21" i="34"/>
  <c r="E20" i="34"/>
  <c r="D20" i="34"/>
  <c r="C20" i="34"/>
  <c r="E19" i="34"/>
  <c r="S19" i="34" s="1"/>
  <c r="D19" i="34"/>
  <c r="C19" i="34"/>
  <c r="E18" i="34"/>
  <c r="S18" i="34" s="1"/>
  <c r="D18" i="34"/>
  <c r="C18" i="34"/>
  <c r="E17" i="34"/>
  <c r="D17" i="34"/>
  <c r="C17" i="34"/>
  <c r="E16" i="34"/>
  <c r="S16" i="34" s="1"/>
  <c r="D16" i="34"/>
  <c r="C16" i="34"/>
  <c r="E15" i="34"/>
  <c r="S15" i="34" s="1"/>
  <c r="D15" i="34"/>
  <c r="C15" i="34"/>
  <c r="E14" i="34"/>
  <c r="S14" i="34" s="1"/>
  <c r="D14" i="34"/>
  <c r="C14" i="34"/>
  <c r="E13" i="34"/>
  <c r="S13" i="34" s="1"/>
  <c r="D13" i="34"/>
  <c r="C13" i="34"/>
  <c r="E12" i="34"/>
  <c r="S12" i="34" s="1"/>
  <c r="D12" i="34"/>
  <c r="C12" i="34"/>
  <c r="E11" i="34"/>
  <c r="D11" i="34"/>
  <c r="C11" i="34"/>
  <c r="E40" i="38"/>
  <c r="S40" i="38" s="1"/>
  <c r="D40" i="38"/>
  <c r="C40" i="38"/>
  <c r="E39" i="38"/>
  <c r="D39" i="38"/>
  <c r="C39" i="38"/>
  <c r="E38" i="38"/>
  <c r="S38" i="38" s="1"/>
  <c r="D38" i="38"/>
  <c r="C38" i="38"/>
  <c r="E37" i="38"/>
  <c r="S37" i="38" s="1"/>
  <c r="D37" i="38"/>
  <c r="C37" i="38"/>
  <c r="E36" i="38"/>
  <c r="S36" i="38" s="1"/>
  <c r="D36" i="38"/>
  <c r="C36" i="38"/>
  <c r="E35" i="38"/>
  <c r="S35" i="38" s="1"/>
  <c r="D35" i="38"/>
  <c r="C35" i="38"/>
  <c r="E34" i="38"/>
  <c r="S34" i="38" s="1"/>
  <c r="D34" i="38"/>
  <c r="C34" i="38"/>
  <c r="E33" i="38"/>
  <c r="S33" i="38" s="1"/>
  <c r="D33" i="38"/>
  <c r="C33" i="38"/>
  <c r="E32" i="38"/>
  <c r="S32" i="38" s="1"/>
  <c r="D32" i="38"/>
  <c r="C32" i="38"/>
  <c r="E31" i="38"/>
  <c r="S31" i="38" s="1"/>
  <c r="D31" i="38"/>
  <c r="C31" i="38"/>
  <c r="E30" i="38"/>
  <c r="S30" i="38" s="1"/>
  <c r="D30" i="38"/>
  <c r="C30" i="38"/>
  <c r="E29" i="38"/>
  <c r="S29" i="38" s="1"/>
  <c r="D29" i="38"/>
  <c r="C29" i="38"/>
  <c r="E28" i="38"/>
  <c r="S28" i="38" s="1"/>
  <c r="D28" i="38"/>
  <c r="C28" i="38"/>
  <c r="E27" i="38"/>
  <c r="S27" i="38" s="1"/>
  <c r="D27" i="38"/>
  <c r="C27" i="38"/>
  <c r="E26" i="38"/>
  <c r="S26" i="38" s="1"/>
  <c r="D26" i="38"/>
  <c r="C26" i="38"/>
  <c r="E25" i="38"/>
  <c r="S25" i="38" s="1"/>
  <c r="D25" i="38"/>
  <c r="C25" i="38"/>
  <c r="E24" i="38"/>
  <c r="S24" i="38" s="1"/>
  <c r="D24" i="38"/>
  <c r="C24" i="38"/>
  <c r="E23" i="38"/>
  <c r="S23" i="38" s="1"/>
  <c r="D23" i="38"/>
  <c r="C23" i="38"/>
  <c r="E22" i="38"/>
  <c r="S22" i="38" s="1"/>
  <c r="D22" i="38"/>
  <c r="C22" i="38"/>
  <c r="E21" i="38"/>
  <c r="S21" i="38" s="1"/>
  <c r="D21" i="38"/>
  <c r="C21" i="38"/>
  <c r="E20" i="38"/>
  <c r="S20" i="38" s="1"/>
  <c r="D20" i="38"/>
  <c r="C20" i="38"/>
  <c r="E19" i="38"/>
  <c r="S19" i="38" s="1"/>
  <c r="D19" i="38"/>
  <c r="C19" i="38"/>
  <c r="E18" i="38"/>
  <c r="S18" i="38" s="1"/>
  <c r="D18" i="38"/>
  <c r="C18" i="38"/>
  <c r="E17" i="38"/>
  <c r="S17" i="38" s="1"/>
  <c r="D17" i="38"/>
  <c r="C17" i="38"/>
  <c r="E16" i="38"/>
  <c r="S16" i="38" s="1"/>
  <c r="D16" i="38"/>
  <c r="C16" i="38"/>
  <c r="E15" i="38"/>
  <c r="S15" i="38" s="1"/>
  <c r="D15" i="38"/>
  <c r="C15" i="38"/>
  <c r="E14" i="38"/>
  <c r="S14" i="38" s="1"/>
  <c r="D14" i="38"/>
  <c r="C14" i="38"/>
  <c r="E13" i="38"/>
  <c r="D13" i="38"/>
  <c r="C13" i="38"/>
  <c r="E12" i="38"/>
  <c r="S12" i="38" s="1"/>
  <c r="D12" i="38"/>
  <c r="C12" i="38"/>
  <c r="E11" i="38"/>
  <c r="S11" i="38" s="1"/>
  <c r="D11" i="38"/>
  <c r="C11" i="38"/>
  <c r="E40" i="35"/>
  <c r="S40" i="35" s="1"/>
  <c r="D40" i="35"/>
  <c r="C40" i="35"/>
  <c r="E39" i="35"/>
  <c r="S39" i="35" s="1"/>
  <c r="D39" i="35"/>
  <c r="C39" i="35"/>
  <c r="E38" i="35"/>
  <c r="S38" i="35" s="1"/>
  <c r="D38" i="35"/>
  <c r="C38" i="35"/>
  <c r="E37" i="35"/>
  <c r="S37" i="35" s="1"/>
  <c r="D37" i="35"/>
  <c r="C37" i="35"/>
  <c r="E36" i="35"/>
  <c r="S36" i="35" s="1"/>
  <c r="D36" i="35"/>
  <c r="C36" i="35"/>
  <c r="E35" i="35"/>
  <c r="S35" i="35" s="1"/>
  <c r="D35" i="35"/>
  <c r="C35" i="35"/>
  <c r="E34" i="35"/>
  <c r="S34" i="35" s="1"/>
  <c r="D34" i="35"/>
  <c r="C34" i="35"/>
  <c r="E33" i="35"/>
  <c r="S33" i="35" s="1"/>
  <c r="D33" i="35"/>
  <c r="C33" i="35"/>
  <c r="E32" i="35"/>
  <c r="S32" i="35" s="1"/>
  <c r="D32" i="35"/>
  <c r="C32" i="35"/>
  <c r="E31" i="35"/>
  <c r="S31" i="35" s="1"/>
  <c r="D31" i="35"/>
  <c r="C31" i="35"/>
  <c r="E30" i="35"/>
  <c r="S30" i="35" s="1"/>
  <c r="D30" i="35"/>
  <c r="C30" i="35"/>
  <c r="E29" i="35"/>
  <c r="S29" i="35" s="1"/>
  <c r="D29" i="35"/>
  <c r="C29" i="35"/>
  <c r="E28" i="35"/>
  <c r="S28" i="35" s="1"/>
  <c r="D28" i="35"/>
  <c r="C28" i="35"/>
  <c r="E27" i="35"/>
  <c r="S27" i="35" s="1"/>
  <c r="D27" i="35"/>
  <c r="C27" i="35"/>
  <c r="E26" i="35"/>
  <c r="S26" i="35" s="1"/>
  <c r="D26" i="35"/>
  <c r="C26" i="35"/>
  <c r="E25" i="35"/>
  <c r="S25" i="35" s="1"/>
  <c r="D25" i="35"/>
  <c r="C25" i="35"/>
  <c r="E24" i="35"/>
  <c r="S24" i="35" s="1"/>
  <c r="D24" i="35"/>
  <c r="C24" i="35"/>
  <c r="E23" i="35"/>
  <c r="S23" i="35" s="1"/>
  <c r="D23" i="35"/>
  <c r="C23" i="35"/>
  <c r="E22" i="35"/>
  <c r="S22" i="35" s="1"/>
  <c r="D22" i="35"/>
  <c r="C22" i="35"/>
  <c r="E21" i="35"/>
  <c r="S21" i="35" s="1"/>
  <c r="D21" i="35"/>
  <c r="C21" i="35"/>
  <c r="E20" i="35"/>
  <c r="S20" i="35" s="1"/>
  <c r="D20" i="35"/>
  <c r="C20" i="35"/>
  <c r="E19" i="35"/>
  <c r="S19" i="35" s="1"/>
  <c r="D19" i="35"/>
  <c r="C19" i="35"/>
  <c r="E18" i="35"/>
  <c r="S18" i="35" s="1"/>
  <c r="D18" i="35"/>
  <c r="C18" i="35"/>
  <c r="E17" i="35"/>
  <c r="S17" i="35" s="1"/>
  <c r="D17" i="35"/>
  <c r="C17" i="35"/>
  <c r="E16" i="35"/>
  <c r="S16" i="35" s="1"/>
  <c r="D16" i="35"/>
  <c r="C16" i="35"/>
  <c r="E15" i="35"/>
  <c r="S15" i="35" s="1"/>
  <c r="D15" i="35"/>
  <c r="C15" i="35"/>
  <c r="E14" i="35"/>
  <c r="S14" i="35" s="1"/>
  <c r="D14" i="35"/>
  <c r="C14" i="35"/>
  <c r="E13" i="35"/>
  <c r="S13" i="35" s="1"/>
  <c r="D13" i="35"/>
  <c r="C13" i="35"/>
  <c r="E12" i="35"/>
  <c r="S12" i="35" s="1"/>
  <c r="D12" i="35"/>
  <c r="C12" i="35"/>
  <c r="E11" i="35"/>
  <c r="D11" i="35"/>
  <c r="C11" i="35"/>
  <c r="S36" i="34"/>
  <c r="S33" i="34"/>
  <c r="S20" i="34"/>
  <c r="S17" i="34"/>
  <c r="S39" i="38"/>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11" i="5"/>
  <c r="C12" i="5"/>
  <c r="E12" i="5"/>
  <c r="S12" i="5" s="1"/>
  <c r="C13" i="5"/>
  <c r="E13" i="5"/>
  <c r="S13" i="5" s="1"/>
  <c r="C14" i="5"/>
  <c r="E14" i="5"/>
  <c r="S14" i="5" s="1"/>
  <c r="C15" i="5"/>
  <c r="E15" i="5"/>
  <c r="S15" i="5" s="1"/>
  <c r="C16" i="5"/>
  <c r="E16" i="5"/>
  <c r="S16" i="5" s="1"/>
  <c r="C17" i="5"/>
  <c r="E17" i="5"/>
  <c r="S17" i="5" s="1"/>
  <c r="C18" i="5"/>
  <c r="E18" i="5"/>
  <c r="S18" i="5" s="1"/>
  <c r="C19" i="5"/>
  <c r="E19" i="5"/>
  <c r="S19" i="5" s="1"/>
  <c r="C20" i="5"/>
  <c r="E20" i="5"/>
  <c r="S20" i="5" s="1"/>
  <c r="C21" i="5"/>
  <c r="E21" i="5"/>
  <c r="S21" i="5" s="1"/>
  <c r="C22" i="5"/>
  <c r="E22" i="5"/>
  <c r="S22" i="5" s="1"/>
  <c r="C23" i="5"/>
  <c r="E23" i="5"/>
  <c r="S23" i="5" s="1"/>
  <c r="C24" i="5"/>
  <c r="E24" i="5"/>
  <c r="S24" i="5" s="1"/>
  <c r="C25" i="5"/>
  <c r="E25" i="5"/>
  <c r="S25" i="5" s="1"/>
  <c r="C26" i="5"/>
  <c r="E26" i="5"/>
  <c r="S26" i="5" s="1"/>
  <c r="C27" i="5"/>
  <c r="E27" i="5"/>
  <c r="S27" i="5" s="1"/>
  <c r="C28" i="5"/>
  <c r="E28" i="5"/>
  <c r="S28" i="5" s="1"/>
  <c r="C29" i="5"/>
  <c r="E29" i="5"/>
  <c r="S29" i="5" s="1"/>
  <c r="C30" i="5"/>
  <c r="E30" i="5"/>
  <c r="S30" i="5" s="1"/>
  <c r="C31" i="5"/>
  <c r="E31" i="5"/>
  <c r="S31" i="5" s="1"/>
  <c r="C32" i="5"/>
  <c r="E32" i="5"/>
  <c r="S32" i="5" s="1"/>
  <c r="C33" i="5"/>
  <c r="E33" i="5"/>
  <c r="S33" i="5" s="1"/>
  <c r="C34" i="5"/>
  <c r="E34" i="5"/>
  <c r="S34" i="5" s="1"/>
  <c r="C35" i="5"/>
  <c r="E35" i="5"/>
  <c r="S35" i="5" s="1"/>
  <c r="C36" i="5"/>
  <c r="E36" i="5"/>
  <c r="S36" i="5" s="1"/>
  <c r="C37" i="5"/>
  <c r="E37" i="5"/>
  <c r="S37" i="5" s="1"/>
  <c r="C38" i="5"/>
  <c r="E38" i="5"/>
  <c r="S38" i="5" s="1"/>
  <c r="C39" i="5"/>
  <c r="E39" i="5"/>
  <c r="S39" i="5" s="1"/>
  <c r="C40" i="5"/>
  <c r="E40" i="5"/>
  <c r="S40" i="5" s="1"/>
  <c r="C11" i="5"/>
  <c r="E11" i="5"/>
  <c r="Q41" i="35" l="1"/>
  <c r="Q41" i="38"/>
  <c r="Q41" i="34"/>
  <c r="S11" i="35"/>
  <c r="E8" i="17" s="1"/>
  <c r="S13" i="38"/>
  <c r="E10" i="17" s="1"/>
  <c r="S11" i="34"/>
  <c r="E9" i="17" s="1"/>
  <c r="J41" i="35"/>
  <c r="N41" i="38"/>
  <c r="N41" i="35"/>
  <c r="F41" i="34"/>
  <c r="G41" i="5"/>
  <c r="F41" i="38"/>
  <c r="J41" i="34"/>
  <c r="F41" i="35"/>
  <c r="J41" i="38"/>
  <c r="N41" i="34"/>
  <c r="F41" i="5"/>
  <c r="F46" i="5" s="1"/>
  <c r="G41" i="35"/>
  <c r="K41" i="35"/>
  <c r="O41" i="35"/>
  <c r="G41" i="38"/>
  <c r="K41" i="38"/>
  <c r="O41" i="38"/>
  <c r="G41" i="34"/>
  <c r="K41" i="34"/>
  <c r="O41" i="34"/>
  <c r="N41" i="5"/>
  <c r="H41" i="35"/>
  <c r="L41" i="35"/>
  <c r="P41" i="35"/>
  <c r="H41" i="38"/>
  <c r="L41" i="38"/>
  <c r="P41" i="38"/>
  <c r="H41" i="34"/>
  <c r="L41" i="34"/>
  <c r="P41" i="34"/>
  <c r="J41" i="5"/>
  <c r="I41" i="35"/>
  <c r="M41" i="35"/>
  <c r="I41" i="38"/>
  <c r="M41" i="38"/>
  <c r="I41" i="34"/>
  <c r="M41" i="34"/>
  <c r="Q41" i="5"/>
  <c r="M41" i="5"/>
  <c r="I41" i="5"/>
  <c r="P41" i="5"/>
  <c r="L41" i="5"/>
  <c r="H41" i="5"/>
  <c r="O41" i="5"/>
  <c r="K41" i="5"/>
  <c r="S11" i="5"/>
  <c r="E7" i="17" s="1"/>
  <c r="X42" i="16"/>
  <c r="X43" i="16"/>
  <c r="X44" i="16"/>
  <c r="X45" i="16"/>
  <c r="X46" i="16"/>
  <c r="X47" i="16"/>
  <c r="X48" i="16"/>
  <c r="X49" i="16"/>
  <c r="X50" i="16"/>
  <c r="X51" i="16"/>
  <c r="X52" i="16"/>
  <c r="X53" i="16"/>
  <c r="X54" i="16"/>
  <c r="X55" i="16"/>
  <c r="X56" i="16"/>
  <c r="X57" i="16"/>
  <c r="X58" i="16"/>
  <c r="X59" i="16"/>
  <c r="X60" i="16"/>
  <c r="X41" i="16"/>
  <c r="F61" i="16"/>
  <c r="G61" i="16"/>
  <c r="H61" i="16"/>
  <c r="I61" i="16"/>
  <c r="J61" i="16"/>
  <c r="K61" i="16"/>
  <c r="L61" i="16"/>
  <c r="M61" i="16"/>
  <c r="N61" i="16"/>
  <c r="O61" i="16"/>
  <c r="X61" i="16" l="1"/>
  <c r="Y49" i="38" l="1"/>
  <c r="Q44" i="38"/>
  <c r="P44" i="38"/>
  <c r="O44" i="38"/>
  <c r="N44" i="38"/>
  <c r="M44" i="38"/>
  <c r="L44" i="38"/>
  <c r="K44" i="38"/>
  <c r="J44" i="38"/>
  <c r="I44" i="38"/>
  <c r="H44" i="38"/>
  <c r="G44" i="38"/>
  <c r="F44" i="38"/>
  <c r="X44" i="38" s="1"/>
  <c r="H25" i="7" s="1"/>
  <c r="Q42" i="38"/>
  <c r="P42" i="38"/>
  <c r="O42" i="38"/>
  <c r="N42" i="38"/>
  <c r="M42" i="38"/>
  <c r="L42" i="38"/>
  <c r="K42" i="38"/>
  <c r="J42" i="38"/>
  <c r="I42" i="38"/>
  <c r="H42" i="38"/>
  <c r="G42" i="38"/>
  <c r="F42" i="38"/>
  <c r="X42" i="38" s="1"/>
  <c r="H24" i="7" s="1"/>
  <c r="H26" i="7" s="1"/>
  <c r="R40" i="38"/>
  <c r="R39" i="38"/>
  <c r="R38" i="38"/>
  <c r="R37" i="38"/>
  <c r="R36" i="38"/>
  <c r="R35" i="38"/>
  <c r="R34" i="38"/>
  <c r="R33" i="38"/>
  <c r="R32" i="38"/>
  <c r="R31" i="38"/>
  <c r="R30" i="38"/>
  <c r="R29" i="38"/>
  <c r="R28" i="38"/>
  <c r="R27" i="38"/>
  <c r="R26" i="38"/>
  <c r="R25" i="38"/>
  <c r="R24" i="38"/>
  <c r="R23" i="38"/>
  <c r="R22" i="38"/>
  <c r="R21" i="38"/>
  <c r="R20" i="38"/>
  <c r="R19" i="38"/>
  <c r="R18" i="38"/>
  <c r="R17" i="38"/>
  <c r="R16" i="38"/>
  <c r="R15" i="38"/>
  <c r="R14" i="38"/>
  <c r="R13" i="38"/>
  <c r="R12" i="38"/>
  <c r="R11" i="38"/>
  <c r="B10" i="17" s="1"/>
  <c r="Q46" i="38" l="1"/>
  <c r="J46" i="38"/>
  <c r="K46" i="38"/>
  <c r="P46" i="38"/>
  <c r="C10" i="17"/>
  <c r="I46" i="38"/>
  <c r="N46" i="38"/>
  <c r="H46" i="38"/>
  <c r="F10" i="17"/>
  <c r="F46" i="38"/>
  <c r="L46" i="38"/>
  <c r="O46" i="38"/>
  <c r="G46" i="38"/>
  <c r="M46" i="38"/>
  <c r="X41" i="38" l="1"/>
  <c r="H22" i="7" s="1"/>
  <c r="X46" i="38"/>
  <c r="G50" i="38"/>
  <c r="R31" i="5" l="1"/>
  <c r="Y49" i="35" l="1"/>
  <c r="Q44" i="35"/>
  <c r="P44" i="35"/>
  <c r="O44" i="35"/>
  <c r="N44" i="35"/>
  <c r="M44" i="35"/>
  <c r="L44" i="35"/>
  <c r="K44" i="35"/>
  <c r="J44" i="35"/>
  <c r="I44" i="35"/>
  <c r="H44" i="35"/>
  <c r="G44" i="35"/>
  <c r="F44" i="35"/>
  <c r="Q42" i="35"/>
  <c r="P42" i="35"/>
  <c r="O42" i="35"/>
  <c r="N42" i="35"/>
  <c r="M42" i="35"/>
  <c r="L42" i="35"/>
  <c r="K42" i="35"/>
  <c r="J42" i="35"/>
  <c r="I42" i="35"/>
  <c r="H42" i="35"/>
  <c r="G42" i="35"/>
  <c r="F42" i="35"/>
  <c r="R40" i="35"/>
  <c r="R39" i="35"/>
  <c r="R38" i="35"/>
  <c r="R37" i="35"/>
  <c r="R36" i="35"/>
  <c r="R35" i="35"/>
  <c r="R34" i="35"/>
  <c r="R33" i="35"/>
  <c r="R32" i="35"/>
  <c r="R31" i="35"/>
  <c r="R30" i="35"/>
  <c r="R29" i="35"/>
  <c r="R28" i="35"/>
  <c r="R27" i="35"/>
  <c r="R26" i="35"/>
  <c r="R25" i="35"/>
  <c r="R24" i="35"/>
  <c r="R23" i="35"/>
  <c r="R22" i="35"/>
  <c r="R21" i="35"/>
  <c r="R20" i="35"/>
  <c r="R19" i="35"/>
  <c r="R18" i="35"/>
  <c r="R17" i="35"/>
  <c r="R16" i="35"/>
  <c r="R15" i="35"/>
  <c r="R14" i="35"/>
  <c r="R13" i="35"/>
  <c r="R12" i="35"/>
  <c r="R11" i="35"/>
  <c r="B8" i="17" s="1"/>
  <c r="Y49" i="34"/>
  <c r="Q44" i="34"/>
  <c r="P44" i="34"/>
  <c r="O44" i="34"/>
  <c r="N44" i="34"/>
  <c r="M44" i="34"/>
  <c r="L44" i="34"/>
  <c r="K44" i="34"/>
  <c r="J44" i="34"/>
  <c r="I44" i="34"/>
  <c r="H44" i="34"/>
  <c r="G44" i="34"/>
  <c r="F44" i="34"/>
  <c r="Q42" i="34"/>
  <c r="P42" i="34"/>
  <c r="O42" i="34"/>
  <c r="N42" i="34"/>
  <c r="M42" i="34"/>
  <c r="L42" i="34"/>
  <c r="K42" i="34"/>
  <c r="J42" i="34"/>
  <c r="I42" i="34"/>
  <c r="H42" i="34"/>
  <c r="G42" i="34"/>
  <c r="F42" i="34"/>
  <c r="R40" i="34"/>
  <c r="R39" i="34"/>
  <c r="R38" i="34"/>
  <c r="R37" i="34"/>
  <c r="R36" i="34"/>
  <c r="R35" i="34"/>
  <c r="R34" i="34"/>
  <c r="R33" i="34"/>
  <c r="R32" i="34"/>
  <c r="R31" i="34"/>
  <c r="R30" i="34"/>
  <c r="R29" i="34"/>
  <c r="R28" i="34"/>
  <c r="R27" i="34"/>
  <c r="R26" i="34"/>
  <c r="R25" i="34"/>
  <c r="R24" i="34"/>
  <c r="R23" i="34"/>
  <c r="R22" i="34"/>
  <c r="R21" i="34"/>
  <c r="R20" i="34"/>
  <c r="R19" i="34"/>
  <c r="R18" i="34"/>
  <c r="R17" i="34"/>
  <c r="R16" i="34"/>
  <c r="R15" i="34"/>
  <c r="R14" i="34"/>
  <c r="R13" i="34"/>
  <c r="R12" i="34"/>
  <c r="R11" i="34"/>
  <c r="B9" i="17" s="1"/>
  <c r="C9" i="17" l="1"/>
  <c r="B22" i="17"/>
  <c r="F22" i="17"/>
  <c r="J22" i="17"/>
  <c r="H22" i="17"/>
  <c r="E22" i="17"/>
  <c r="C22" i="17"/>
  <c r="G22" i="17"/>
  <c r="K22" i="17"/>
  <c r="D22" i="17"/>
  <c r="L22" i="17"/>
  <c r="I22" i="17"/>
  <c r="M22" i="17"/>
  <c r="X42" i="34"/>
  <c r="G24" i="7" s="1"/>
  <c r="H21" i="17"/>
  <c r="P46" i="35"/>
  <c r="C21" i="17"/>
  <c r="P46" i="34"/>
  <c r="M20" i="17"/>
  <c r="X42" i="35"/>
  <c r="F24" i="7" s="1"/>
  <c r="G21" i="17"/>
  <c r="H20" i="17"/>
  <c r="B21" i="17"/>
  <c r="C20" i="17"/>
  <c r="D21" i="17"/>
  <c r="E21" i="17"/>
  <c r="F21" i="17"/>
  <c r="I21" i="17"/>
  <c r="J21" i="17"/>
  <c r="K21" i="17"/>
  <c r="L21" i="17"/>
  <c r="M21" i="17"/>
  <c r="B20" i="17"/>
  <c r="D20" i="17"/>
  <c r="E20" i="17"/>
  <c r="F20" i="17"/>
  <c r="G20" i="17"/>
  <c r="I20" i="17"/>
  <c r="J20" i="17"/>
  <c r="K20" i="17"/>
  <c r="L20" i="17"/>
  <c r="C8" i="17"/>
  <c r="G46" i="35"/>
  <c r="K46" i="35"/>
  <c r="Q46" i="35"/>
  <c r="X44" i="35"/>
  <c r="F25" i="7" s="1"/>
  <c r="I46" i="35"/>
  <c r="M46" i="35"/>
  <c r="O46" i="35"/>
  <c r="H46" i="35"/>
  <c r="J46" i="35"/>
  <c r="L46" i="35"/>
  <c r="N46" i="35"/>
  <c r="G46" i="34"/>
  <c r="K46" i="34"/>
  <c r="O46" i="34"/>
  <c r="I46" i="34"/>
  <c r="M46" i="34"/>
  <c r="Q46" i="34"/>
  <c r="X44" i="34"/>
  <c r="G25" i="7" s="1"/>
  <c r="F46" i="34"/>
  <c r="H46" i="34"/>
  <c r="J46" i="34"/>
  <c r="L46" i="34"/>
  <c r="N46" i="34"/>
  <c r="R16" i="5"/>
  <c r="R17" i="5"/>
  <c r="R18" i="5"/>
  <c r="R19" i="5"/>
  <c r="R20" i="5"/>
  <c r="R21" i="5"/>
  <c r="R22" i="5"/>
  <c r="R23" i="5"/>
  <c r="R24" i="5"/>
  <c r="R25" i="5"/>
  <c r="R26" i="5"/>
  <c r="R27" i="5"/>
  <c r="R28" i="5"/>
  <c r="R29" i="5"/>
  <c r="R30" i="5"/>
  <c r="R32" i="5"/>
  <c r="R33" i="5"/>
  <c r="R34" i="5"/>
  <c r="R35" i="5"/>
  <c r="R36" i="5"/>
  <c r="R37" i="5"/>
  <c r="R38" i="5"/>
  <c r="R39" i="5"/>
  <c r="F8" i="17" l="1"/>
  <c r="F9" i="17"/>
  <c r="X41" i="35"/>
  <c r="F22" i="7" s="1"/>
  <c r="F46" i="35"/>
  <c r="X46" i="34"/>
  <c r="G26" i="7" s="1"/>
  <c r="G50" i="34"/>
  <c r="X41" i="34"/>
  <c r="G22" i="7" s="1"/>
  <c r="R15" i="5"/>
  <c r="R14" i="5"/>
  <c r="R13" i="5"/>
  <c r="R12" i="5"/>
  <c r="R11" i="5"/>
  <c r="B7" i="17" s="1"/>
  <c r="R40" i="5"/>
  <c r="X46" i="35" l="1"/>
  <c r="F26" i="7" s="1"/>
  <c r="G50" i="35"/>
  <c r="M19" i="17" l="1"/>
  <c r="M23" i="17" s="1"/>
  <c r="L19" i="17"/>
  <c r="L23" i="17" s="1"/>
  <c r="K19" i="17"/>
  <c r="K23" i="17" s="1"/>
  <c r="J19" i="17"/>
  <c r="J23" i="17" s="1"/>
  <c r="I19" i="17"/>
  <c r="I23" i="17" s="1"/>
  <c r="G19" i="17"/>
  <c r="F19" i="17"/>
  <c r="E19" i="17"/>
  <c r="D19" i="17"/>
  <c r="C19" i="17"/>
  <c r="B19" i="17"/>
  <c r="H19" i="17"/>
  <c r="H23" i="17" s="1"/>
  <c r="Q44" i="5"/>
  <c r="P44" i="5"/>
  <c r="O44" i="5"/>
  <c r="N44" i="5"/>
  <c r="M44" i="5"/>
  <c r="L44" i="5"/>
  <c r="K44" i="5"/>
  <c r="J44" i="5"/>
  <c r="I44" i="5"/>
  <c r="H44" i="5"/>
  <c r="G44" i="5"/>
  <c r="F44" i="5"/>
  <c r="H42" i="5"/>
  <c r="G42" i="5"/>
  <c r="N42" i="5"/>
  <c r="K42" i="5"/>
  <c r="Q42" i="5"/>
  <c r="L42" i="5"/>
  <c r="M42" i="5"/>
  <c r="O42" i="5"/>
  <c r="P42" i="5"/>
  <c r="J42" i="5"/>
  <c r="I42" i="5"/>
  <c r="G23" i="17" l="1"/>
  <c r="D23" i="17"/>
  <c r="F23" i="17"/>
  <c r="C23" i="17"/>
  <c r="B23" i="17"/>
  <c r="E23" i="17"/>
  <c r="W61" i="16"/>
  <c r="V61" i="16"/>
  <c r="U61" i="16"/>
  <c r="T61" i="16"/>
  <c r="S61" i="16"/>
  <c r="R61" i="16"/>
  <c r="Q61" i="16"/>
  <c r="P61" i="16"/>
  <c r="E61" i="16"/>
  <c r="D61" i="16"/>
  <c r="N15" i="7"/>
  <c r="F47" i="38" s="1"/>
  <c r="Y49" i="5"/>
  <c r="H38" i="15"/>
  <c r="T33" i="38" l="1"/>
  <c r="T25" i="38"/>
  <c r="T35" i="38"/>
  <c r="T27" i="38"/>
  <c r="T11" i="38"/>
  <c r="T37" i="38"/>
  <c r="T29" i="38"/>
  <c r="T13" i="38"/>
  <c r="T39" i="38"/>
  <c r="T31" i="38"/>
  <c r="T15" i="38"/>
  <c r="T40" i="38"/>
  <c r="T26" i="38"/>
  <c r="T24" i="38"/>
  <c r="T30" i="38"/>
  <c r="T23" i="38"/>
  <c r="T12" i="38"/>
  <c r="T38" i="38"/>
  <c r="T34" i="38"/>
  <c r="T32" i="38"/>
  <c r="T28" i="38"/>
  <c r="P48" i="38"/>
  <c r="T16" i="38"/>
  <c r="T14" i="38"/>
  <c r="T20" i="38"/>
  <c r="T36" i="38"/>
  <c r="T21" i="38"/>
  <c r="T19" i="38"/>
  <c r="T18" i="38"/>
  <c r="T22" i="38"/>
  <c r="O48" i="38"/>
  <c r="H48" i="38"/>
  <c r="G48" i="38"/>
  <c r="M48" i="38"/>
  <c r="K48" i="38"/>
  <c r="T17" i="38"/>
  <c r="F48" i="38"/>
  <c r="Q48" i="38"/>
  <c r="N48" i="38"/>
  <c r="L48" i="38"/>
  <c r="J48" i="38"/>
  <c r="I48" i="38"/>
  <c r="F47" i="35"/>
  <c r="F47" i="34"/>
  <c r="N23" i="17"/>
  <c r="D24" i="17" s="1"/>
  <c r="B11" i="17"/>
  <c r="C7" i="17"/>
  <c r="C11" i="17" s="1"/>
  <c r="J46" i="5"/>
  <c r="G46" i="5"/>
  <c r="H46" i="5"/>
  <c r="M29" i="16"/>
  <c r="H34" i="15"/>
  <c r="H24" i="15"/>
  <c r="H14" i="15"/>
  <c r="H15" i="15" s="1"/>
  <c r="H29" i="15"/>
  <c r="H19" i="15"/>
  <c r="H9" i="15"/>
  <c r="H10" i="15"/>
  <c r="H25" i="15"/>
  <c r="F47" i="5"/>
  <c r="M46" i="5"/>
  <c r="Q46" i="5"/>
  <c r="N46" i="5"/>
  <c r="K46" i="5"/>
  <c r="P46" i="5"/>
  <c r="L46" i="5"/>
  <c r="I46" i="5"/>
  <c r="O46" i="5"/>
  <c r="M30" i="16" l="1"/>
  <c r="M31" i="16" s="1"/>
  <c r="G50" i="5"/>
  <c r="G51" i="38"/>
  <c r="G52" i="38" s="1"/>
  <c r="F24" i="17"/>
  <c r="G24" i="17"/>
  <c r="E24" i="17"/>
  <c r="B24" i="17"/>
  <c r="T21" i="34"/>
  <c r="T37" i="34"/>
  <c r="T15" i="34"/>
  <c r="T17" i="34"/>
  <c r="T20" i="34"/>
  <c r="T28" i="34"/>
  <c r="T36" i="34"/>
  <c r="T22" i="34"/>
  <c r="T26" i="34"/>
  <c r="T12" i="34"/>
  <c r="T25" i="34"/>
  <c r="T23" i="34"/>
  <c r="T31" i="34"/>
  <c r="T39" i="34"/>
  <c r="T38" i="34"/>
  <c r="T29" i="34"/>
  <c r="T13" i="34"/>
  <c r="T33" i="34"/>
  <c r="T16" i="34"/>
  <c r="T24" i="34"/>
  <c r="T32" i="34"/>
  <c r="T40" i="34"/>
  <c r="T30" i="34"/>
  <c r="T18" i="34"/>
  <c r="T34" i="34"/>
  <c r="T14" i="34"/>
  <c r="T19" i="34"/>
  <c r="T27" i="34"/>
  <c r="T35" i="34"/>
  <c r="L48" i="34"/>
  <c r="G48" i="34"/>
  <c r="H48" i="34"/>
  <c r="P48" i="34"/>
  <c r="Q48" i="34"/>
  <c r="K48" i="34"/>
  <c r="N48" i="34"/>
  <c r="F48" i="34"/>
  <c r="M48" i="34"/>
  <c r="O48" i="34"/>
  <c r="I48" i="34"/>
  <c r="T11" i="34"/>
  <c r="J48" i="34"/>
  <c r="C12" i="17"/>
  <c r="C24" i="17"/>
  <c r="T38" i="35"/>
  <c r="T16" i="35"/>
  <c r="T15" i="35"/>
  <c r="T31" i="35"/>
  <c r="T27" i="35"/>
  <c r="T26" i="35"/>
  <c r="T30" i="35"/>
  <c r="T12" i="35"/>
  <c r="T20" i="35"/>
  <c r="T36" i="35"/>
  <c r="T17" i="35"/>
  <c r="T35" i="35"/>
  <c r="T29" i="35"/>
  <c r="T40" i="35"/>
  <c r="T24" i="35"/>
  <c r="T32" i="35"/>
  <c r="T13" i="35"/>
  <c r="T23" i="35"/>
  <c r="T39" i="35"/>
  <c r="T25" i="35"/>
  <c r="T18" i="35"/>
  <c r="T34" i="35"/>
  <c r="T22" i="35"/>
  <c r="T14" i="35"/>
  <c r="T28" i="35"/>
  <c r="T33" i="35"/>
  <c r="T19" i="35"/>
  <c r="T21" i="35"/>
  <c r="T37" i="35"/>
  <c r="L48" i="35"/>
  <c r="I48" i="35"/>
  <c r="N48" i="35"/>
  <c r="T11" i="35"/>
  <c r="P48" i="35"/>
  <c r="G48" i="35"/>
  <c r="M48" i="35"/>
  <c r="H48" i="35"/>
  <c r="O48" i="35"/>
  <c r="Q48" i="35"/>
  <c r="K48" i="35"/>
  <c r="J48" i="35"/>
  <c r="F48" i="35"/>
  <c r="H24" i="17"/>
  <c r="I24" i="17"/>
  <c r="L24" i="17"/>
  <c r="M24" i="17"/>
  <c r="J24" i="17"/>
  <c r="K24" i="17"/>
  <c r="B12" i="17"/>
  <c r="E11" i="17"/>
  <c r="F7" i="17"/>
  <c r="F11" i="17" s="1"/>
  <c r="T39" i="5"/>
  <c r="T35" i="5"/>
  <c r="T31" i="5"/>
  <c r="T27" i="5"/>
  <c r="T23" i="5"/>
  <c r="T19" i="5"/>
  <c r="T15" i="5"/>
  <c r="T36" i="5"/>
  <c r="T37" i="5"/>
  <c r="T21" i="5"/>
  <c r="T22" i="5"/>
  <c r="T26" i="5"/>
  <c r="T32" i="5"/>
  <c r="T33" i="5"/>
  <c r="T17" i="5"/>
  <c r="T28" i="5"/>
  <c r="T18" i="5"/>
  <c r="T24" i="5"/>
  <c r="T29" i="5"/>
  <c r="T38" i="5"/>
  <c r="T16" i="5"/>
  <c r="T20" i="5"/>
  <c r="T25" i="5"/>
  <c r="T30" i="5"/>
  <c r="T34" i="5"/>
  <c r="T40" i="5"/>
  <c r="H48" i="5"/>
  <c r="Q48" i="5"/>
  <c r="H35" i="15"/>
  <c r="H20" i="15"/>
  <c r="M48" i="5"/>
  <c r="T13" i="5"/>
  <c r="P48" i="5"/>
  <c r="K48" i="5"/>
  <c r="L48" i="5"/>
  <c r="N48" i="5"/>
  <c r="I48" i="5"/>
  <c r="G48" i="5"/>
  <c r="O48" i="5"/>
  <c r="T12" i="5"/>
  <c r="J48" i="5"/>
  <c r="H30" i="15"/>
  <c r="T11" i="5"/>
  <c r="T14" i="5"/>
  <c r="X41" i="5"/>
  <c r="E22" i="7" s="1"/>
  <c r="G51" i="34" l="1"/>
  <c r="G52" i="34" s="1"/>
  <c r="G51" i="35"/>
  <c r="G52" i="35" s="1"/>
  <c r="F12" i="17"/>
  <c r="E12" i="17"/>
  <c r="H39" i="15"/>
  <c r="H40" i="15" s="1"/>
  <c r="H28" i="7"/>
  <c r="H29" i="7" s="1"/>
  <c r="H32" i="7" s="1"/>
  <c r="F28" i="7"/>
  <c r="F29" i="7" s="1"/>
  <c r="F32" i="7" s="1"/>
  <c r="G28" i="7"/>
  <c r="G29" i="7" s="1"/>
  <c r="G32" i="7" s="1"/>
  <c r="I22" i="7" l="1"/>
  <c r="F42" i="5"/>
  <c r="X42" i="5" s="1"/>
  <c r="E24" i="7" s="1"/>
  <c r="X44" i="5"/>
  <c r="E25" i="7" s="1"/>
  <c r="I25" i="7" s="1"/>
  <c r="I24" i="7" l="1"/>
  <c r="E26" i="7"/>
  <c r="E28" i="7" l="1"/>
  <c r="I26" i="7"/>
  <c r="X46" i="5"/>
  <c r="F48" i="5"/>
  <c r="G51" i="5" s="1"/>
  <c r="E29" i="7" l="1"/>
  <c r="I28" i="7"/>
  <c r="G52" i="5"/>
  <c r="I29" i="7" l="1"/>
  <c r="E32" i="7"/>
  <c r="I32" i="7" s="1"/>
</calcChain>
</file>

<file path=xl/comments1.xml><?xml version="1.0" encoding="utf-8"?>
<comments xmlns="http://schemas.openxmlformats.org/spreadsheetml/2006/main">
  <authors>
    <author>Author</author>
  </authors>
  <commentList>
    <comment ref="C8" authorId="0" shapeId="0">
      <text>
        <r>
          <rPr>
            <b/>
            <sz val="9"/>
            <color indexed="81"/>
            <rFont val="Tahoma"/>
            <family val="2"/>
          </rPr>
          <t>Author:</t>
        </r>
        <r>
          <rPr>
            <sz val="9"/>
            <color indexed="81"/>
            <rFont val="Tahoma"/>
            <family val="2"/>
          </rPr>
          <t xml:space="preserve">
Large Company: &gt; 250 employees
SME: &lt; 250 employees
</t>
        </r>
      </text>
    </comment>
  </commentList>
</comments>
</file>

<file path=xl/comments2.xml><?xml version="1.0" encoding="utf-8"?>
<comments xmlns="http://schemas.openxmlformats.org/spreadsheetml/2006/main">
  <authors>
    <author>Author</author>
  </authors>
  <commentList>
    <comment ref="I8" authorId="0" shapeId="0">
      <text>
        <r>
          <rPr>
            <b/>
            <sz val="9"/>
            <color indexed="81"/>
            <rFont val="Tahoma"/>
            <family val="2"/>
          </rPr>
          <t>Author:</t>
        </r>
        <r>
          <rPr>
            <sz val="9"/>
            <color indexed="81"/>
            <rFont val="Tahoma"/>
            <family val="2"/>
          </rPr>
          <t xml:space="preserve">
Large Company = &gt;250 employees</t>
        </r>
      </text>
    </comment>
    <comment ref="K8" authorId="0" shapeId="0">
      <text>
        <r>
          <rPr>
            <b/>
            <sz val="9"/>
            <color indexed="81"/>
            <rFont val="Tahoma"/>
            <family val="2"/>
          </rPr>
          <t>Author:</t>
        </r>
        <r>
          <rPr>
            <sz val="9"/>
            <color indexed="81"/>
            <rFont val="Tahoma"/>
            <family val="2"/>
          </rPr>
          <t xml:space="preserve">
SME = &lt;250 employees</t>
        </r>
      </text>
    </comment>
  </commentList>
</comments>
</file>

<file path=xl/sharedStrings.xml><?xml version="1.0" encoding="utf-8"?>
<sst xmlns="http://schemas.openxmlformats.org/spreadsheetml/2006/main" count="535" uniqueCount="242">
  <si>
    <t>Staff No</t>
  </si>
  <si>
    <t>January</t>
  </si>
  <si>
    <t>March</t>
  </si>
  <si>
    <t>April</t>
  </si>
  <si>
    <t>May</t>
  </si>
  <si>
    <t>June</t>
  </si>
  <si>
    <t>July</t>
  </si>
  <si>
    <t>August</t>
  </si>
  <si>
    <t>September</t>
  </si>
  <si>
    <t>October</t>
  </si>
  <si>
    <t>November</t>
  </si>
  <si>
    <t>December</t>
  </si>
  <si>
    <t>February</t>
  </si>
  <si>
    <t xml:space="preserve">Month </t>
  </si>
  <si>
    <t xml:space="preserve">£ VAT </t>
  </si>
  <si>
    <t>£ Total</t>
  </si>
  <si>
    <t>£ VAT</t>
  </si>
  <si>
    <t>£ Total VAT:</t>
  </si>
  <si>
    <t>£ TOTAL</t>
  </si>
  <si>
    <t>Supplier</t>
  </si>
  <si>
    <t>Issue</t>
  </si>
  <si>
    <t>Date</t>
  </si>
  <si>
    <t>WSP</t>
  </si>
  <si>
    <t>Mott Macdonald</t>
  </si>
  <si>
    <t>Scott Wilson</t>
  </si>
  <si>
    <t>Halcrow</t>
  </si>
  <si>
    <t>TRL</t>
  </si>
  <si>
    <t>ARUP</t>
  </si>
  <si>
    <t>Atkins</t>
  </si>
  <si>
    <t>Parsons Brinck</t>
  </si>
  <si>
    <t>Description:</t>
  </si>
  <si>
    <t>Role Title:</t>
  </si>
  <si>
    <t>When writing the description please give details of the qualifications this role will require.</t>
  </si>
  <si>
    <t>Staff Number</t>
  </si>
  <si>
    <t>Name</t>
  </si>
  <si>
    <t>Year 1</t>
  </si>
  <si>
    <t>Year 2</t>
  </si>
  <si>
    <t>Summary</t>
  </si>
  <si>
    <t>Total VAT</t>
  </si>
  <si>
    <t>Year 3</t>
  </si>
  <si>
    <t>Total</t>
  </si>
  <si>
    <t>£ Rate Per Hour</t>
  </si>
  <si>
    <t>Year 4</t>
  </si>
  <si>
    <t>The figures below will be calculated when you add data into other pages in this form</t>
  </si>
  <si>
    <t>Current VAT (%)</t>
  </si>
  <si>
    <t>Hours</t>
  </si>
  <si>
    <t>£ Total Staff Costs</t>
  </si>
  <si>
    <t>Item</t>
  </si>
  <si>
    <t>£Total</t>
  </si>
  <si>
    <t>£VAT</t>
  </si>
  <si>
    <t xml:space="preserve">£Cost </t>
  </si>
  <si>
    <t>Total Cost</t>
  </si>
  <si>
    <r>
      <t xml:space="preserve">When will this cost be incurred?  </t>
    </r>
    <r>
      <rPr>
        <i/>
        <sz val="8"/>
        <rFont val="Arial"/>
        <family val="2"/>
      </rPr>
      <t>(Please select)</t>
    </r>
  </si>
  <si>
    <r>
      <t xml:space="preserve">£ Total Cost: </t>
    </r>
    <r>
      <rPr>
        <i/>
        <sz val="8"/>
        <rFont val="Arial"/>
        <family val="2"/>
      </rPr>
      <t>(Ex VAT)</t>
    </r>
  </si>
  <si>
    <t xml:space="preserve">Description
</t>
  </si>
  <si>
    <r>
      <t xml:space="preserve">£ Total </t>
    </r>
    <r>
      <rPr>
        <i/>
        <sz val="8"/>
        <rFont val="Arial"/>
        <family val="2"/>
      </rPr>
      <t xml:space="preserve">(Ex VAT) </t>
    </r>
  </si>
  <si>
    <r>
      <t xml:space="preserve">Gross Total </t>
    </r>
    <r>
      <rPr>
        <b/>
        <i/>
        <sz val="10"/>
        <rFont val="Arial"/>
        <family val="2"/>
      </rPr>
      <t>(including VAT)</t>
    </r>
  </si>
  <si>
    <t>Total Travel and Subsistence</t>
  </si>
  <si>
    <t>total staff costs</t>
  </si>
  <si>
    <t>Travel</t>
  </si>
  <si>
    <t>Other</t>
  </si>
  <si>
    <t>Total Expenses</t>
  </si>
  <si>
    <t>TOTAL</t>
  </si>
  <si>
    <t>Deliverable</t>
  </si>
  <si>
    <t>Pricing Option</t>
  </si>
  <si>
    <t>A</t>
  </si>
  <si>
    <t>E</t>
  </si>
  <si>
    <t xml:space="preserve">The grades quoted for this work package will remain as above for the duration of this work package irrespective of any promotions or increase in cost other than that provided in the annual price increase detailed in the contract terms and conditions. </t>
  </si>
  <si>
    <t>Grade</t>
  </si>
  <si>
    <t>Supplier or SME</t>
  </si>
  <si>
    <t>SME Cost Capture</t>
  </si>
  <si>
    <t>£ Total Travel &amp; Subsistence</t>
  </si>
  <si>
    <t>Large Company or SME?</t>
  </si>
  <si>
    <t>Highways England</t>
  </si>
  <si>
    <t>Highways England Reference</t>
  </si>
  <si>
    <t>Grade hour capture</t>
  </si>
  <si>
    <t xml:space="preserve"> - The supplier has indicated in Year 1 through Year 4 that the hourly/percentage breakdown of work done by grades is as follows;</t>
  </si>
  <si>
    <t>GRADE</t>
  </si>
  <si>
    <t>Total %</t>
  </si>
  <si>
    <t>Total value</t>
  </si>
  <si>
    <t>P2</t>
  </si>
  <si>
    <t>Company Name</t>
  </si>
  <si>
    <t>Please submit this document in .XLSX format</t>
  </si>
  <si>
    <t>Deliverable №</t>
  </si>
  <si>
    <t>Travel &amp; Subsistence for all staff.</t>
  </si>
  <si>
    <t>SME</t>
  </si>
  <si>
    <t>COST</t>
  </si>
  <si>
    <t>HOURS</t>
  </si>
  <si>
    <t>Large</t>
  </si>
  <si>
    <t>%age</t>
  </si>
  <si>
    <r>
      <t xml:space="preserve">Rate 
</t>
    </r>
    <r>
      <rPr>
        <b/>
        <sz val="8"/>
        <rFont val="Arial"/>
        <family val="2"/>
      </rPr>
      <t>(£ Per Hour)</t>
    </r>
  </si>
  <si>
    <t>Rate 
(£ Per Hour)</t>
  </si>
  <si>
    <t>S</t>
  </si>
  <si>
    <t>Cost of people</t>
  </si>
  <si>
    <t>Costs paid to people</t>
  </si>
  <si>
    <t>Highways England Role</t>
  </si>
  <si>
    <t>Consultant's Alternative Role</t>
  </si>
  <si>
    <t xml:space="preserve">Individual's name </t>
  </si>
  <si>
    <t>Office Location</t>
  </si>
  <si>
    <t>Total Cost Paid to People</t>
  </si>
  <si>
    <t>Annual costs of People</t>
  </si>
  <si>
    <t xml:space="preserve">Hourly cost of people </t>
  </si>
  <si>
    <t>Consultant's Office Overhead
 %</t>
  </si>
  <si>
    <t>Consultant's Office Overhead
 £/hr</t>
  </si>
  <si>
    <t>Business Overhead Staff (Consultant's Office)
£/hr</t>
  </si>
  <si>
    <t>Profit (£/hr) Staff</t>
  </si>
  <si>
    <t>Business Overhead Percentage for Staff (Working in Consultants Own Office)</t>
  </si>
  <si>
    <t>Highways England Grade</t>
  </si>
  <si>
    <t>National Insurance Contributions</t>
  </si>
  <si>
    <t>Pensions</t>
  </si>
  <si>
    <t>Medical Aid</t>
  </si>
  <si>
    <t>Consultant's Grade</t>
  </si>
  <si>
    <t>Total Cost incurred in relation to people</t>
  </si>
  <si>
    <t>Total hrs 
per Annum</t>
  </si>
  <si>
    <t>Total Annual hrs available</t>
  </si>
  <si>
    <t xml:space="preserve">Profit % </t>
  </si>
  <si>
    <t xml:space="preserve">Guidance </t>
  </si>
  <si>
    <t>SP</t>
  </si>
  <si>
    <t>Staff number</t>
  </si>
  <si>
    <t xml:space="preserve">Hours Allocated per Activity </t>
  </si>
  <si>
    <t>TOTAL HOURS</t>
  </si>
  <si>
    <t>Worksheet</t>
  </si>
  <si>
    <t>Description</t>
  </si>
  <si>
    <t>Please do not attempt to type in the locked cells. Please do not attempt to unlock the worksheet or workbook</t>
  </si>
  <si>
    <t>Key Staff Roles</t>
  </si>
  <si>
    <t xml:space="preserve">Please do not attempt to input any further details in rows 21-32.  These sections will automatically be completed once the data in the relevant worksheets are entered. </t>
  </si>
  <si>
    <t>Guidance</t>
  </si>
  <si>
    <t>Supplier to complete required information in the worksheets below:</t>
  </si>
  <si>
    <t xml:space="preserve">Details of the individuals' qualifications and experience should be provided here. </t>
  </si>
  <si>
    <t>Suitable Staff</t>
  </si>
  <si>
    <t>Please provide details of the individuals in accordance with the headings in row 8</t>
  </si>
  <si>
    <t>Role Title</t>
  </si>
  <si>
    <t>Specialist Role    (Y/N)</t>
  </si>
  <si>
    <t>Activity Schedule (OPTION A)</t>
  </si>
  <si>
    <t xml:space="preserve">Additional Expenses </t>
  </si>
  <si>
    <t>Works Order Activity Schedule - For use with Pricing Option A</t>
  </si>
  <si>
    <t>Works Order Scope 
Ref</t>
  </si>
  <si>
    <t>Works Order Scope
Ref</t>
  </si>
  <si>
    <r>
      <t xml:space="preserve">£ Total Additional Expenses 
</t>
    </r>
    <r>
      <rPr>
        <i/>
        <sz val="8"/>
        <rFont val="Arial"/>
        <family val="2"/>
      </rPr>
      <t>(e.g. details in 'Additionl Expenses worksheet)</t>
    </r>
  </si>
  <si>
    <t>Additional expenses for all staff.</t>
  </si>
  <si>
    <t>Deliverables</t>
  </si>
  <si>
    <t>For Option A Works Orders, please complete the 'Activity Schedule (OPTION A)', before completing this page</t>
  </si>
  <si>
    <t>Year 1 - Year 4</t>
  </si>
  <si>
    <r>
      <t xml:space="preserve"> - The supplier has indicated through Year 1 through Year 4 tabs that SMEs will provide the work costing the amounts below for this works order </t>
    </r>
    <r>
      <rPr>
        <b/>
        <sz val="10"/>
        <rFont val="Arial"/>
        <family val="2"/>
      </rPr>
      <t>(EXCLUDES T&amp;S)</t>
    </r>
    <r>
      <rPr>
        <sz val="10"/>
        <rFont val="Arial"/>
        <family val="2"/>
      </rPr>
      <t>;</t>
    </r>
  </si>
  <si>
    <t>Copy &amp; paste Total values in to associated works order line SME cells in Works Order Monitoring spreadsheet.</t>
  </si>
  <si>
    <t>Copy &amp; paste Total values in to associated works order line Grade Capture cells in Works Order Monitoring spreadsheet.</t>
  </si>
  <si>
    <t xml:space="preserve">Only unlocked cells highlighted in this colourwithin each worksheet should be completed.  </t>
  </si>
  <si>
    <t>Additional Expenses</t>
  </si>
  <si>
    <t xml:space="preserve">
</t>
  </si>
  <si>
    <t xml:space="preserve">For Option E Works Orders, please complete 'Suitable Staff' before completing this page. </t>
  </si>
  <si>
    <t>Actual Staff Rate 
(£ Per Hour)</t>
  </si>
  <si>
    <t xml:space="preserve">The Schedule of Cost Components included within this worksheet should be completed if specialist staff is required where the rate of the individual(s) exceed(s) the maximum rate of the highest grade set at Framework level. </t>
  </si>
  <si>
    <t>Guidance for completing the table is included within the worksheet.</t>
  </si>
  <si>
    <t>SME &amp; Grade Capture</t>
  </si>
  <si>
    <t>GUIDANCE TO COMPLETE WORKS ORDER PRICING DOCUMENT (WOPD)</t>
  </si>
  <si>
    <t xml:space="preserve">This worksheet summarises the distribution of staff at each grade within the Large Company and SME's and will be automatically populated.  There is no input required from the Supplier in completing this worksheet.. </t>
  </si>
  <si>
    <t xml:space="preserve"> Works Order Pricing Document</t>
  </si>
  <si>
    <t>Works Order Pricing Document : Key Staff Roles</t>
  </si>
  <si>
    <t>Works Order Pricing Document: Key Staff Roles</t>
  </si>
  <si>
    <t>Works Order Pricing Document: Suitable Staff</t>
  </si>
  <si>
    <t>Works Order Pricing Document: Year 1</t>
  </si>
  <si>
    <t>Works Order Pricing Document: Year 2</t>
  </si>
  <si>
    <t>Works Order Pricing Document: Year 3</t>
  </si>
  <si>
    <t>Works Order Pricing Document: Year 4</t>
  </si>
  <si>
    <t>Enter the relevent details in rows 7-17, including the latest VAT %.</t>
  </si>
  <si>
    <r>
      <t xml:space="preserve">When replacing staff on this work package the Client will only accept new staff that have demonstrated the competencies 
specified for the role and cost the same or less than the previous staff rate. 
</t>
    </r>
    <r>
      <rPr>
        <sz val="9"/>
        <color rgb="FFFF0000"/>
        <rFont val="Arial"/>
        <family val="2"/>
      </rPr>
      <t xml:space="preserve">Please note, if specialist roles are intended to be used where the staff rate exceeds the capped rates for the standard role profiles, the Schedule of Cost Components tab </t>
    </r>
    <r>
      <rPr>
        <b/>
        <sz val="9"/>
        <color rgb="FFFF0000"/>
        <rFont val="Arial"/>
        <family val="2"/>
      </rPr>
      <t>mus</t>
    </r>
    <r>
      <rPr>
        <sz val="9"/>
        <color rgb="FFFF0000"/>
        <rFont val="Arial"/>
        <family val="2"/>
      </rPr>
      <t>t be completed to demonstrate the build-up of the rate. The Grade for such staff should be selected as 'SP'.</t>
    </r>
  </si>
  <si>
    <t>This worksheet provides the overall summary of the Price within the Work Order Pricing Document</t>
  </si>
  <si>
    <t xml:space="preserve">Select the required Pricing Option in cell F17 from the drop down list for the Work Order as per the Scope. Pricing Option A will require completion of the Activity Schedule worksheet and Option E will require completion of the Suitable Staff worksheet. The relevant pricing option must be selected in order for the costs to be calculated in the Years 1-Years 4 summary worksheets. </t>
  </si>
  <si>
    <t>This worksheet should be completed where a Work Order is to be priced as Option E.</t>
  </si>
  <si>
    <t>The information provided in these worksheets will summarise the monthly and therefore yearly breakdown costs of the Work Order.</t>
  </si>
  <si>
    <t>For Option E Work Orders, enter the expected monthly hours for each member of staff listed within the 'Suitable Staff' worksheet.  The company / grade details, together with the Staff Rate of each member of staff should match the details provided within the 'Suitable Staff' worksheet</t>
  </si>
  <si>
    <t xml:space="preserve">Enter the details of the Key Staff, including, the Role Title, Role Description and People Rate (Option A) or Staff Rate (Option E).  </t>
  </si>
  <si>
    <t>This worksheet should be completed where a Work Order is to be priced as Option A and should be in line with the Shorter Schedule of Cost Components within the NEC 4 PSC.</t>
  </si>
  <si>
    <t>In addition to this Guidance worksheet refer to Highways England Option E Schedule of Cost Components and Shorter Schedule Cost Components in NEC 4 Professional Services Contract (PSC) for further details</t>
  </si>
  <si>
    <t xml:space="preserve">Please ensure that the relevant Pricing Option has been selected before inputting the projected hours for each staff member into these worksheets. </t>
  </si>
  <si>
    <t>When pricing for option A work packages, Activity Schedule 1 and Activity Schedule 2 below must be prepared which provides a lump sum price for each activity. Staff and Non-Staff charges are still required in Years 1 through 4 worksheets to calculate the front page. The sum of all the totals for all activities is the total lump sum price. Information provided in the activity schedules will be used in the resource / output schedules and referenced on invoices.</t>
  </si>
  <si>
    <t>Sub-Total</t>
  </si>
  <si>
    <t>FEE</t>
  </si>
  <si>
    <t xml:space="preserve">For Option E Works Orders, please complete 'Suitable Staff' worksheet before completing this page. </t>
  </si>
  <si>
    <t>For Option A Works Orders, please complete the 'Activity Schedule (OPTION A)' worksheet, before completing this page</t>
  </si>
  <si>
    <t xml:space="preserve">Large Company / SME </t>
  </si>
  <si>
    <t>FEE %</t>
  </si>
  <si>
    <t>Subcontractor Costs (£)
(SME)</t>
  </si>
  <si>
    <t>People Rates (£)
(LARGE COMPANY / SME)</t>
  </si>
  <si>
    <t>People Rate / Subcon Costs (£/hr)</t>
  </si>
  <si>
    <t>People Rate  / Subcontract cost plus Fee (£ per hr)</t>
  </si>
  <si>
    <t>The Prices (£)</t>
  </si>
  <si>
    <t xml:space="preserve">TOTAL </t>
  </si>
  <si>
    <t>This worksheet should be completed if there are any additional expenses expected which are not travel and subsistence related.</t>
  </si>
  <si>
    <t>These costs should align with the costs included in the Work Order PSC Contract Data Option E / Work Order PSC Contract Data Option A</t>
  </si>
  <si>
    <t>ACTIVITY SCHEDULE 1 - Summary of Activities &amp; the Prices</t>
  </si>
  <si>
    <t>Band</t>
  </si>
  <si>
    <t>SoCC - Specialist role</t>
  </si>
  <si>
    <t xml:space="preserve">Highways England Role / Category of Person </t>
  </si>
  <si>
    <t>ACTIVITY SCHEDULE 2 - Breakdown of hours against activities</t>
  </si>
  <si>
    <t>Base Salary, annual for Staff or hourly rate for Subcontractor / Agency Staff) £</t>
  </si>
  <si>
    <t>Death benefits</t>
  </si>
  <si>
    <t>Occupational Accident Benefits</t>
  </si>
  <si>
    <t>a Vehicle</t>
  </si>
  <si>
    <t>Subcontract Overhead (Subcontractor / Agency Staff) £/hr</t>
  </si>
  <si>
    <t xml:space="preserve">Specialist </t>
  </si>
  <si>
    <t>In Column R, enter the Total number of hours per annum the staff member is contracted to work (incl. contracted annual leave entitlements and public holidays)</t>
  </si>
  <si>
    <t>In Column S, enter the Total annual hours available per annum minus any contracted annual leave entitlements, public holidays and sickness.</t>
  </si>
  <si>
    <t xml:space="preserve">In Column U, enter the Consultant's Office Overhead.  This should be based on the actual office overhead and should match the relevant Office Overhead percentage provided at Framework tender. </t>
  </si>
  <si>
    <t>Subcontract Business Overhead Percentage for Subcontract  / Agency Staff Working in Consultants Own Office</t>
  </si>
  <si>
    <t>Profit (£/hr) (Subcontractor / Agency Staff)</t>
  </si>
  <si>
    <t>TABLE 2: Business &amp; Subcontract Overhead &amp; Profit Percentages</t>
  </si>
  <si>
    <t>Business Overhead %</t>
  </si>
  <si>
    <t xml:space="preserve">The Total Business Overhead and Profit percentages in Table 2 (Columns V-X) should match the Business Overhead and Profit percentages provided at Framework tender. </t>
  </si>
  <si>
    <t xml:space="preserve"> Specialist Staff Rate (All-in Rate per Hour Consultant's Office) £/hr</t>
  </si>
  <si>
    <t xml:space="preserve">The Specialist Staff Rate will be taken to be the 'All in Rate at the Consultant's Office' in column AA, </t>
  </si>
  <si>
    <t>Staff or Subcontractor/ Agency Staff</t>
  </si>
  <si>
    <t>Activity Schedule 2 should be completed to show the breakdown of the staff hours for each activity based on the People Rates / Subcontractor costs for the whole Work Order.</t>
  </si>
  <si>
    <t xml:space="preserve">The 'Category of Person' is the equivalent to the Highways England Role as listed in the Highways England Role Profile within the Framework Scope document. The Bands should therefore be as per the Bands within the Framework Scope for each of the Highways England Roles.  </t>
  </si>
  <si>
    <t>SPECIALIST STAFF RATE TABLE</t>
  </si>
  <si>
    <t>Activity Schedule 1 should be completed to show the Prices for each activity, based on the distribution of Large company and SME costs. Include the 'Fee' which should not exceed the Fee set at Framework level.</t>
  </si>
  <si>
    <t>For Option A Work Orders, enter the expected monthly hours for each member of staff listed within the Activity Schedule (OPTION A) worksheet. The People Rates plus fee will be inputted from the Activity Schedule. The company / grade details, together with the People Rate of each member of staff should match the details provided within the 'Activity Schedule (Option A) worksheet</t>
  </si>
  <si>
    <t>In Column H, under Base Salary, Annual for Staff or hourly rate for Subconsultant / Agency Staff insert Annual Base Salary for the Role or hourly rate for Subcontract  / Agency Staff</t>
  </si>
  <si>
    <t>In Columns J-O insert an allowance for the indvidual under each of headings per annum as applicable. These allowances do not apply to Subcontract / Agency Staff</t>
  </si>
  <si>
    <t>Tenderers to input details into cells highlighted in this colour</t>
  </si>
  <si>
    <t>In Column G, under Staff or Subcontractor / Agency Staff; Select from drop down box; 'S' for Staff or 'A' for Subcontract / Agency Staff as applicable</t>
  </si>
  <si>
    <r>
      <t xml:space="preserve">Please itemise your additional expenses which are not Travel and Subsistence related. 
</t>
    </r>
    <r>
      <rPr>
        <b/>
        <sz val="12"/>
        <rFont val="Arial"/>
        <family val="2"/>
      </rPr>
      <t>Please ensure that the costs on this page are reflected in the yearly breakdown.</t>
    </r>
  </si>
  <si>
    <t xml:space="preserve">Grade </t>
  </si>
  <si>
    <t>Amendments</t>
  </si>
  <si>
    <t>Initials</t>
  </si>
  <si>
    <t>Staff or Subcontractor/ Agency Staff 
(S/A)</t>
  </si>
  <si>
    <t xml:space="preserve">In Column F, under 'Specialist Role', please indicate whether there will be any specialist staff in accordance with the Scope document for the Work Order / Supplier Quality bid by selecting 'Y' or 'N' from the drop down box. </t>
  </si>
  <si>
    <t xml:space="preserve">In Column H, please enter the 'Role Title' of the individual in accordance with the company's role title where the individual is an employee. </t>
  </si>
  <si>
    <r>
      <t xml:space="preserve">In Column I, under 'Grade' select from drop down box the grade that corresponds to the correct Highways England Role in accordance with the SPECTRE Framework Scope document / </t>
    </r>
    <r>
      <rPr>
        <i/>
        <sz val="11"/>
        <color theme="1"/>
        <rFont val="Arial"/>
        <family val="2"/>
      </rPr>
      <t>quotation information</t>
    </r>
    <r>
      <rPr>
        <sz val="11"/>
        <color theme="1"/>
        <rFont val="Arial"/>
        <family val="2"/>
      </rPr>
      <t xml:space="preserve"> provided at tender.  Where a specialist role is intended to be included, please select the 'SP' option.   </t>
    </r>
  </si>
  <si>
    <r>
      <t xml:space="preserve">In Column J, please enter the actual </t>
    </r>
    <r>
      <rPr>
        <b/>
        <i/>
        <sz val="11"/>
        <color theme="1"/>
        <rFont val="Arial"/>
        <family val="2"/>
      </rPr>
      <t>Staff Rate</t>
    </r>
    <r>
      <rPr>
        <sz val="11"/>
        <color theme="1"/>
        <rFont val="Arial"/>
        <family val="2"/>
      </rPr>
      <t xml:space="preserve"> of the individual which should be in accordance with the </t>
    </r>
    <r>
      <rPr>
        <b/>
        <sz val="11"/>
        <color theme="1"/>
        <rFont val="Arial"/>
        <family val="2"/>
      </rPr>
      <t>Highways England</t>
    </r>
    <r>
      <rPr>
        <sz val="11"/>
        <color theme="1"/>
        <rFont val="Arial"/>
        <family val="2"/>
      </rPr>
      <t xml:space="preserve"> </t>
    </r>
    <r>
      <rPr>
        <b/>
        <sz val="11"/>
        <color theme="1"/>
        <rFont val="Arial"/>
        <family val="2"/>
      </rPr>
      <t>Option E Schedule of Cost Components</t>
    </r>
    <r>
      <rPr>
        <sz val="11"/>
        <color theme="1"/>
        <rFont val="Arial"/>
        <family val="2"/>
      </rPr>
      <t>.  The rates entered should be less than or equal to the maximum rates for the relevant role / grade provided within the Framework Staff Rate Card. If a specialist role is required where the rate exceeds the maximum rate of the highest grade set at Framework level, the Supplier must complete the Schedule of Cost Components within worksheet labelled 'SoCC-Specialist Role'.</t>
    </r>
  </si>
  <si>
    <t>In Column C, under  'Large Company or SME', select from drop down box the relevant company at which the indvidual is an employee: 'Large Company' (&gt; 250 employees) or 'SME' (&lt; 250 emoployees) as applicable.</t>
  </si>
  <si>
    <t xml:space="preserve">In Column D, under 'Company Name', insert the name of the Company at which the individual is an employee.  </t>
  </si>
  <si>
    <t>In Column E, please indicate whether the indvidual is a permanent member of staff or a subcontractor / agency staff by selecting 'S' or 'A' respectively from the drop down box.</t>
  </si>
  <si>
    <t>Total Staff Costs (Option E) / The Prices (Option A)</t>
  </si>
  <si>
    <t>Total Additional Expenses</t>
  </si>
  <si>
    <r>
      <t xml:space="preserve">Total </t>
    </r>
    <r>
      <rPr>
        <i/>
        <sz val="8"/>
        <rFont val="Arial"/>
        <family val="2"/>
      </rPr>
      <t xml:space="preserve"> (Ex VAT)</t>
    </r>
  </si>
  <si>
    <t>For Option A Work Orders, the total tendered price will be total of 'The Prices' (excluding expenses)  i.e the total in cell I22. (N.B for budgeting purposes any anticipated expenses should be listed in the Additional Expenses tab and shown in the yearly breakdown of the costs).</t>
  </si>
  <si>
    <t>For Option E Work Orders, the total tendered price will be inclusive of expenses but exclusive of VAT and will be the value shown in cell I28.</t>
  </si>
  <si>
    <t>Issue No.</t>
  </si>
  <si>
    <t>Revision No.</t>
  </si>
  <si>
    <t>Tender issue</t>
  </si>
  <si>
    <t>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</si>
</sst>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7" formatCode="&quot;£&quot;#,##0.00;\-&quot;£&quot;#,##0.00"/>
    <numFmt numFmtId="8" formatCode="&quot;£&quot;#,##0.00;[Red]\-&quot;£&quot;#,##0.00"/>
    <numFmt numFmtId="44" formatCode="_-&quot;£&quot;* #,##0.00_-;\-&quot;£&quot;* #,##0.00_-;_-&quot;£&quot;* &quot;-&quot;??_-;_-@_-"/>
    <numFmt numFmtId="43" formatCode="_-* #,##0.00_-;\-* #,##0.00_-;_-* &quot;-&quot;??_-;_-@_-"/>
    <numFmt numFmtId="164" formatCode="0.0"/>
    <numFmt numFmtId="165" formatCode="&quot;£&quot;#,##0.00"/>
    <numFmt numFmtId="166" formatCode="#,##0_ ;[Red]\-#,##0\ "/>
  </numFmts>
  <fonts count="62">
    <font>
      <sz val="12"/>
      <name val="Arial"/>
    </font>
    <font>
      <sz val="12"/>
      <color theme="1"/>
      <name val="Arial"/>
      <family val="2"/>
    </font>
    <font>
      <sz val="12"/>
      <color theme="1"/>
      <name val="Arial"/>
      <family val="2"/>
    </font>
    <font>
      <sz val="12"/>
      <color theme="1"/>
      <name val="Arial"/>
      <family val="2"/>
    </font>
    <font>
      <sz val="12"/>
      <name val="Arial"/>
      <family val="2"/>
    </font>
    <font>
      <sz val="10"/>
      <name val="Arial"/>
      <family val="2"/>
    </font>
    <font>
      <sz val="8"/>
      <name val="Arial"/>
      <family val="2"/>
    </font>
    <font>
      <b/>
      <sz val="12"/>
      <name val="Arial"/>
      <family val="2"/>
    </font>
    <font>
      <b/>
      <sz val="10"/>
      <name val="Arial"/>
      <family val="2"/>
    </font>
    <font>
      <b/>
      <sz val="14"/>
      <color indexed="9"/>
      <name val="Arial"/>
      <family val="2"/>
    </font>
    <font>
      <b/>
      <sz val="8"/>
      <name val="Arial"/>
      <family val="2"/>
    </font>
    <font>
      <b/>
      <sz val="14"/>
      <name val="Arial"/>
      <family val="2"/>
    </font>
    <font>
      <sz val="12"/>
      <name val="Arial"/>
      <family val="2"/>
    </font>
    <font>
      <sz val="9"/>
      <name val="Arial"/>
      <family val="2"/>
    </font>
    <font>
      <i/>
      <sz val="8"/>
      <name val="Arial"/>
      <family val="2"/>
    </font>
    <font>
      <i/>
      <sz val="10"/>
      <name val="Arial"/>
      <family val="2"/>
    </font>
    <font>
      <sz val="10"/>
      <name val="Arial"/>
      <family val="2"/>
    </font>
    <font>
      <sz val="8"/>
      <color indexed="47"/>
      <name val="Arial"/>
      <family val="2"/>
    </font>
    <font>
      <sz val="8"/>
      <color indexed="47"/>
      <name val="Times New Roman"/>
      <family val="1"/>
    </font>
    <font>
      <sz val="8"/>
      <color indexed="22"/>
      <name val="Arial"/>
      <family val="2"/>
    </font>
    <font>
      <b/>
      <i/>
      <sz val="10"/>
      <name val="Arial"/>
      <family val="2"/>
    </font>
    <font>
      <b/>
      <sz val="10"/>
      <name val="Arial"/>
      <family val="2"/>
    </font>
    <font>
      <sz val="10"/>
      <color theme="1"/>
      <name val="Arial"/>
      <family val="2"/>
    </font>
    <font>
      <sz val="11"/>
      <name val="Arial"/>
      <family val="2"/>
    </font>
    <font>
      <sz val="9"/>
      <color indexed="81"/>
      <name val="Tahoma"/>
      <family val="2"/>
    </font>
    <font>
      <b/>
      <sz val="9"/>
      <color indexed="81"/>
      <name val="Tahoma"/>
      <family val="2"/>
    </font>
    <font>
      <sz val="12"/>
      <color theme="0"/>
      <name val="Arial"/>
      <family val="2"/>
    </font>
    <font>
      <sz val="10"/>
      <color theme="0"/>
      <name val="Arial"/>
      <family val="2"/>
    </font>
    <font>
      <sz val="9"/>
      <color rgb="FFFF0000"/>
      <name val="Arial"/>
      <family val="2"/>
    </font>
    <font>
      <b/>
      <sz val="9"/>
      <color rgb="FFFF0000"/>
      <name val="Arial"/>
      <family val="2"/>
    </font>
    <font>
      <sz val="11"/>
      <color theme="1"/>
      <name val="Calibri"/>
      <family val="2"/>
      <scheme val="minor"/>
    </font>
    <font>
      <b/>
      <sz val="22"/>
      <name val="Arial"/>
      <family val="2"/>
    </font>
    <font>
      <b/>
      <sz val="20"/>
      <name val="Arial"/>
      <family val="2"/>
    </font>
    <font>
      <b/>
      <sz val="18"/>
      <name val="Arial"/>
      <family val="2"/>
    </font>
    <font>
      <b/>
      <sz val="22"/>
      <color theme="1"/>
      <name val="Arial"/>
      <family val="2"/>
    </font>
    <font>
      <b/>
      <sz val="18"/>
      <color theme="1"/>
      <name val="Arial"/>
      <family val="2"/>
    </font>
    <font>
      <sz val="16"/>
      <color theme="1"/>
      <name val="Calibri"/>
      <family val="2"/>
      <scheme val="minor"/>
    </font>
    <font>
      <sz val="16"/>
      <name val="Arial"/>
      <family val="2"/>
    </font>
    <font>
      <sz val="20"/>
      <name val="Arial"/>
      <family val="2"/>
    </font>
    <font>
      <b/>
      <sz val="20"/>
      <color indexed="9"/>
      <name val="Arial"/>
      <family val="2"/>
    </font>
    <font>
      <b/>
      <u/>
      <sz val="22"/>
      <color theme="1"/>
      <name val="Calibri"/>
      <family val="2"/>
      <scheme val="minor"/>
    </font>
    <font>
      <sz val="26"/>
      <color theme="1"/>
      <name val="Calibri"/>
      <family val="2"/>
      <scheme val="minor"/>
    </font>
    <font>
      <sz val="20"/>
      <color theme="1"/>
      <name val="Arial"/>
      <family val="2"/>
    </font>
    <font>
      <sz val="24"/>
      <color theme="1"/>
      <name val="Arial"/>
      <family val="2"/>
    </font>
    <font>
      <b/>
      <u/>
      <sz val="20"/>
      <color theme="0"/>
      <name val="Arial"/>
      <family val="2"/>
    </font>
    <font>
      <sz val="12"/>
      <name val="Arial"/>
      <family val="2"/>
    </font>
    <font>
      <b/>
      <sz val="11"/>
      <name val="Arial"/>
      <family val="2"/>
    </font>
    <font>
      <b/>
      <sz val="12"/>
      <color theme="1"/>
      <name val="Arial"/>
      <family val="2"/>
    </font>
    <font>
      <b/>
      <sz val="16"/>
      <color indexed="9"/>
      <name val="Arial"/>
      <family val="2"/>
    </font>
    <font>
      <b/>
      <sz val="16"/>
      <color indexed="8"/>
      <name val="Arial"/>
      <family val="2"/>
    </font>
    <font>
      <b/>
      <sz val="11"/>
      <color theme="1"/>
      <name val="Arial"/>
      <family val="2"/>
    </font>
    <font>
      <b/>
      <sz val="11"/>
      <color indexed="8"/>
      <name val="Arial"/>
      <family val="2"/>
    </font>
    <font>
      <sz val="11"/>
      <color theme="1"/>
      <name val="Arial"/>
      <family val="2"/>
    </font>
    <font>
      <sz val="11"/>
      <color indexed="8"/>
      <name val="Arial"/>
      <family val="2"/>
    </font>
    <font>
      <b/>
      <sz val="36"/>
      <color theme="1"/>
      <name val="Arial"/>
      <family val="2"/>
    </font>
    <font>
      <b/>
      <sz val="36"/>
      <color theme="0"/>
      <name val="Arial"/>
      <family val="2"/>
    </font>
    <font>
      <sz val="22"/>
      <color theme="1"/>
      <name val="Arial"/>
      <family val="2"/>
    </font>
    <font>
      <b/>
      <sz val="22"/>
      <color rgb="FFFF0000"/>
      <name val="Arial"/>
      <family val="2"/>
    </font>
    <font>
      <sz val="24"/>
      <color theme="1"/>
      <name val="Calibri"/>
      <family val="2"/>
      <scheme val="minor"/>
    </font>
    <font>
      <b/>
      <i/>
      <sz val="11"/>
      <color theme="1"/>
      <name val="Arial"/>
      <family val="2"/>
    </font>
    <font>
      <i/>
      <sz val="11"/>
      <color theme="1"/>
      <name val="Arial"/>
      <family val="2"/>
    </font>
    <font>
      <b/>
      <sz val="10"/>
      <color theme="1"/>
      <name val="Arial"/>
      <family val="2"/>
    </font>
  </fonts>
  <fills count="21">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indexed="56"/>
        <bgColor indexed="64"/>
      </patternFill>
    </fill>
    <fill>
      <patternFill patternType="solid">
        <fgColor theme="3"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bgColor indexed="64"/>
      </patternFill>
    </fill>
    <fill>
      <patternFill patternType="solid">
        <fgColor theme="0" tint="-0.499984740745262"/>
        <bgColor indexed="64"/>
      </patternFill>
    </fill>
    <fill>
      <patternFill patternType="solid">
        <fgColor theme="4" tint="-0.499984740745262"/>
        <bgColor indexed="64"/>
      </patternFill>
    </fill>
  </fills>
  <borders count="12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style="medium">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ck">
        <color indexed="64"/>
      </left>
      <right style="medium">
        <color indexed="64"/>
      </right>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double">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ck">
        <color indexed="64"/>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thick">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indexed="64"/>
      </left>
      <right/>
      <top style="thick">
        <color indexed="64"/>
      </top>
      <bottom style="thin">
        <color indexed="64"/>
      </bottom>
      <diagonal/>
    </border>
    <border>
      <left/>
      <right style="medium">
        <color indexed="64"/>
      </right>
      <top style="thick">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thick">
        <color indexed="64"/>
      </right>
      <top style="medium">
        <color indexed="64"/>
      </top>
      <bottom style="double">
        <color indexed="64"/>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thick">
        <color indexed="64"/>
      </left>
      <right style="medium">
        <color indexed="64"/>
      </right>
      <top style="thick">
        <color indexed="64"/>
      </top>
      <bottom style="medium">
        <color indexed="64"/>
      </bottom>
      <diagonal/>
    </border>
    <border>
      <left style="thick">
        <color indexed="64"/>
      </left>
      <right style="medium">
        <color indexed="64"/>
      </right>
      <top style="medium">
        <color indexed="64"/>
      </top>
      <bottom style="double">
        <color indexed="64"/>
      </bottom>
      <diagonal/>
    </border>
    <border>
      <left style="thick">
        <color indexed="64"/>
      </left>
      <right style="medium">
        <color indexed="64"/>
      </right>
      <top/>
      <bottom style="thick">
        <color indexed="64"/>
      </bottom>
      <diagonal/>
    </border>
    <border>
      <left/>
      <right style="medium">
        <color indexed="64"/>
      </right>
      <top style="thick">
        <color indexed="64"/>
      </top>
      <bottom style="medium">
        <color indexed="64"/>
      </bottom>
      <diagonal/>
    </border>
    <border>
      <left/>
      <right style="medium">
        <color indexed="64"/>
      </right>
      <top style="medium">
        <color indexed="64"/>
      </top>
      <bottom style="double">
        <color indexed="64"/>
      </bottom>
      <diagonal/>
    </border>
    <border>
      <left/>
      <right style="medium">
        <color indexed="64"/>
      </right>
      <top/>
      <bottom style="thick">
        <color indexed="64"/>
      </bottom>
      <diagonal/>
    </border>
    <border>
      <left/>
      <right/>
      <top style="thick">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thick">
        <color indexed="64"/>
      </left>
      <right/>
      <top style="thin">
        <color indexed="64"/>
      </top>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hair">
        <color auto="1"/>
      </right>
      <top style="medium">
        <color indexed="64"/>
      </top>
      <bottom style="hair">
        <color auto="1"/>
      </bottom>
      <diagonal/>
    </border>
    <border>
      <left/>
      <right style="hair">
        <color auto="1"/>
      </right>
      <top style="medium">
        <color indexed="64"/>
      </top>
      <bottom style="hair">
        <color auto="1"/>
      </bottom>
      <diagonal/>
    </border>
    <border>
      <left style="hair">
        <color indexed="64"/>
      </left>
      <right style="hair">
        <color indexed="64"/>
      </right>
      <top style="medium">
        <color indexed="64"/>
      </top>
      <bottom style="hair">
        <color indexed="64"/>
      </bottom>
      <diagonal/>
    </border>
    <border>
      <left style="hair">
        <color auto="1"/>
      </left>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top style="medium">
        <color indexed="64"/>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top style="hair">
        <color auto="1"/>
      </top>
      <bottom style="hair">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hair">
        <color auto="1"/>
      </bottom>
      <diagonal/>
    </border>
    <border>
      <left style="thin">
        <color indexed="64"/>
      </left>
      <right style="thin">
        <color indexed="64"/>
      </right>
      <top/>
      <bottom/>
      <diagonal/>
    </border>
    <border>
      <left style="medium">
        <color indexed="64"/>
      </left>
      <right style="medium">
        <color indexed="64"/>
      </right>
      <top/>
      <bottom/>
      <diagonal/>
    </border>
    <border>
      <left/>
      <right style="medium">
        <color auto="1"/>
      </right>
      <top/>
      <bottom/>
      <diagonal/>
    </border>
    <border>
      <left style="thin">
        <color indexed="64"/>
      </left>
      <right style="thin">
        <color indexed="64"/>
      </right>
      <top style="medium">
        <color indexed="64"/>
      </top>
      <bottom style="hair">
        <color indexed="64"/>
      </bottom>
      <diagonal/>
    </border>
    <border>
      <left/>
      <right/>
      <top/>
      <bottom style="hair">
        <color auto="1"/>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hair">
        <color indexed="64"/>
      </top>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auto="1"/>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auto="1"/>
      </right>
      <top style="double">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double">
        <color auto="1"/>
      </left>
      <right style="thin">
        <color indexed="64"/>
      </right>
      <top style="thin">
        <color indexed="64"/>
      </top>
      <bottom style="double">
        <color auto="1"/>
      </bottom>
      <diagonal/>
    </border>
    <border>
      <left style="thin">
        <color indexed="64"/>
      </left>
      <right style="thin">
        <color indexed="64"/>
      </right>
      <top style="thin">
        <color indexed="64"/>
      </top>
      <bottom style="double">
        <color auto="1"/>
      </bottom>
      <diagonal/>
    </border>
    <border>
      <left style="thin">
        <color indexed="64"/>
      </left>
      <right style="double">
        <color auto="1"/>
      </right>
      <top style="thin">
        <color indexed="64"/>
      </top>
      <bottom style="double">
        <color auto="1"/>
      </bottom>
      <diagonal/>
    </border>
  </borders>
  <cellStyleXfs count="17">
    <xf numFmtId="0" fontId="0" fillId="0" borderId="0"/>
    <xf numFmtId="44" fontId="4" fillId="0" borderId="0" applyFont="0" applyFill="0" applyBorder="0" applyAlignment="0" applyProtection="0"/>
    <xf numFmtId="0" fontId="22" fillId="0" borderId="0"/>
    <xf numFmtId="0" fontId="30" fillId="0" borderId="0"/>
    <xf numFmtId="0" fontId="4" fillId="0" borderId="0"/>
    <xf numFmtId="9" fontId="3" fillId="0" borderId="0" applyFont="0" applyFill="0" applyBorder="0" applyAlignment="0" applyProtection="0"/>
    <xf numFmtId="43" fontId="30" fillId="0" borderId="0" applyFont="0" applyFill="0" applyBorder="0" applyAlignment="0" applyProtection="0"/>
    <xf numFmtId="0" fontId="5" fillId="0" borderId="0"/>
    <xf numFmtId="0" fontId="30" fillId="0" borderId="0"/>
    <xf numFmtId="0" fontId="30" fillId="0" borderId="0"/>
    <xf numFmtId="43" fontId="45" fillId="0" borderId="0" applyFont="0" applyFill="0" applyBorder="0" applyAlignment="0" applyProtection="0"/>
    <xf numFmtId="0" fontId="30" fillId="0" borderId="0"/>
    <xf numFmtId="0" fontId="2" fillId="0" borderId="0"/>
    <xf numFmtId="0" fontId="4" fillId="0" borderId="0"/>
    <xf numFmtId="0" fontId="2" fillId="0" borderId="0"/>
    <xf numFmtId="0" fontId="2" fillId="0" borderId="0"/>
    <xf numFmtId="0" fontId="1" fillId="0" borderId="0"/>
  </cellStyleXfs>
  <cellXfs count="669">
    <xf numFmtId="0" fontId="0" fillId="0" borderId="0" xfId="0"/>
    <xf numFmtId="0" fontId="5" fillId="0" borderId="0" xfId="0" applyFont="1" applyProtection="1"/>
    <xf numFmtId="0" fontId="0" fillId="0" borderId="0" xfId="0" applyAlignment="1" applyProtection="1"/>
    <xf numFmtId="0" fontId="0" fillId="0" borderId="0" xfId="0" applyProtection="1"/>
    <xf numFmtId="0" fontId="11" fillId="0" borderId="0" xfId="0" applyFont="1" applyFill="1" applyAlignment="1" applyProtection="1">
      <alignment horizontal="center"/>
    </xf>
    <xf numFmtId="0" fontId="9" fillId="0" borderId="0" xfId="0" applyFont="1" applyFill="1" applyAlignment="1" applyProtection="1">
      <alignment horizontal="center"/>
    </xf>
    <xf numFmtId="0" fontId="11" fillId="0" borderId="0" xfId="0" applyFont="1" applyFill="1" applyBorder="1" applyAlignment="1" applyProtection="1">
      <alignment horizontal="center"/>
    </xf>
    <xf numFmtId="0" fontId="9" fillId="0" borderId="0" xfId="0" applyFont="1" applyFill="1" applyBorder="1" applyAlignment="1" applyProtection="1">
      <alignment horizontal="center"/>
    </xf>
    <xf numFmtId="0" fontId="12" fillId="0" borderId="0" xfId="0" applyFont="1" applyBorder="1" applyProtection="1"/>
    <xf numFmtId="0" fontId="0" fillId="0" borderId="0" xfId="0" applyBorder="1" applyProtection="1"/>
    <xf numFmtId="0" fontId="8" fillId="0" borderId="12" xfId="0" applyFont="1" applyFill="1" applyBorder="1" applyAlignment="1" applyProtection="1">
      <alignment horizontal="center" vertical="center" wrapText="1"/>
    </xf>
    <xf numFmtId="0" fontId="8" fillId="0" borderId="13" xfId="0" applyFont="1" applyFill="1" applyBorder="1" applyAlignment="1" applyProtection="1">
      <alignment horizontal="center" vertical="center" wrapText="1"/>
    </xf>
    <xf numFmtId="0" fontId="0" fillId="0" borderId="0" xfId="0" applyBorder="1" applyAlignment="1" applyProtection="1">
      <alignment horizontal="center"/>
    </xf>
    <xf numFmtId="0" fontId="8" fillId="0" borderId="0" xfId="0" applyFont="1" applyBorder="1" applyAlignment="1" applyProtection="1">
      <alignment horizontal="right" indent="2"/>
    </xf>
    <xf numFmtId="0" fontId="0" fillId="0" borderId="0" xfId="0" applyAlignment="1" applyProtection="1">
      <alignment horizontal="right" indent="2"/>
    </xf>
    <xf numFmtId="0" fontId="0" fillId="0" borderId="0" xfId="0" applyBorder="1" applyAlignment="1" applyProtection="1"/>
    <xf numFmtId="0" fontId="8" fillId="0" borderId="0" xfId="0" applyFont="1" applyAlignment="1" applyProtection="1">
      <alignment horizontal="right" indent="2"/>
    </xf>
    <xf numFmtId="0" fontId="7" fillId="0" borderId="14" xfId="0" applyFont="1" applyBorder="1" applyAlignment="1" applyProtection="1">
      <alignment horizontal="center"/>
    </xf>
    <xf numFmtId="0" fontId="7" fillId="0" borderId="15" xfId="0" applyFont="1" applyBorder="1" applyAlignment="1" applyProtection="1">
      <alignment horizontal="center"/>
    </xf>
    <xf numFmtId="0" fontId="7" fillId="0" borderId="16" xfId="0" applyFont="1" applyBorder="1" applyAlignment="1" applyProtection="1">
      <alignment horizontal="center"/>
    </xf>
    <xf numFmtId="0" fontId="7" fillId="0" borderId="17" xfId="0" applyFont="1" applyBorder="1" applyAlignment="1" applyProtection="1">
      <alignment horizontal="center"/>
    </xf>
    <xf numFmtId="0" fontId="8" fillId="0" borderId="18" xfId="0" applyFont="1" applyBorder="1" applyAlignment="1" applyProtection="1"/>
    <xf numFmtId="0" fontId="8" fillId="0" borderId="19" xfId="0" applyFont="1" applyBorder="1" applyAlignment="1" applyProtection="1"/>
    <xf numFmtId="0" fontId="7" fillId="0" borderId="0" xfId="0" applyFont="1" applyProtection="1"/>
    <xf numFmtId="2" fontId="0" fillId="0" borderId="0" xfId="0" applyNumberFormat="1" applyProtection="1"/>
    <xf numFmtId="0" fontId="0" fillId="0" borderId="20" xfId="0" applyBorder="1" applyAlignment="1" applyProtection="1">
      <alignment vertical="top"/>
    </xf>
    <xf numFmtId="0" fontId="0" fillId="0" borderId="21" xfId="0" applyBorder="1" applyAlignment="1" applyProtection="1"/>
    <xf numFmtId="0" fontId="0" fillId="0" borderId="22" xfId="0" applyBorder="1" applyAlignment="1" applyProtection="1">
      <alignment vertical="top"/>
    </xf>
    <xf numFmtId="0" fontId="0" fillId="0" borderId="23" xfId="0" applyBorder="1" applyAlignment="1" applyProtection="1"/>
    <xf numFmtId="0" fontId="0" fillId="0" borderId="11" xfId="0" applyFill="1" applyBorder="1" applyAlignment="1" applyProtection="1">
      <alignment vertical="top"/>
    </xf>
    <xf numFmtId="0" fontId="0" fillId="0" borderId="13" xfId="0" applyBorder="1" applyAlignment="1" applyProtection="1"/>
    <xf numFmtId="0" fontId="8" fillId="0" borderId="24" xfId="0" applyFont="1" applyBorder="1" applyAlignment="1" applyProtection="1"/>
    <xf numFmtId="0" fontId="17" fillId="0" borderId="0" xfId="0" applyFont="1" applyAlignment="1" applyProtection="1">
      <alignment wrapText="1"/>
    </xf>
    <xf numFmtId="0" fontId="18" fillId="0" borderId="0" xfId="0" applyFont="1" applyAlignment="1" applyProtection="1"/>
    <xf numFmtId="0" fontId="19" fillId="0" borderId="0" xfId="0" applyFont="1" applyAlignment="1" applyProtection="1">
      <alignment horizontal="right"/>
    </xf>
    <xf numFmtId="0" fontId="0" fillId="3" borderId="21" xfId="0" applyFill="1" applyBorder="1" applyProtection="1">
      <protection locked="0"/>
    </xf>
    <xf numFmtId="0" fontId="0" fillId="3" borderId="28" xfId="0" applyFill="1" applyBorder="1" applyAlignment="1" applyProtection="1">
      <alignment horizontal="center" vertical="center"/>
      <protection locked="0"/>
    </xf>
    <xf numFmtId="0" fontId="0" fillId="3" borderId="29" xfId="0" applyFill="1" applyBorder="1" applyAlignment="1" applyProtection="1">
      <alignment horizontal="center" vertical="center"/>
      <protection locked="0"/>
    </xf>
    <xf numFmtId="0" fontId="0" fillId="0" borderId="0" xfId="0" applyAlignment="1" applyProtection="1">
      <alignment horizontal="left"/>
    </xf>
    <xf numFmtId="43" fontId="5" fillId="0" borderId="33" xfId="0" applyNumberFormat="1" applyFont="1" applyBorder="1" applyAlignment="1" applyProtection="1">
      <alignment horizontal="center"/>
    </xf>
    <xf numFmtId="43" fontId="5" fillId="0" borderId="35" xfId="0" applyNumberFormat="1" applyFont="1" applyBorder="1" applyAlignment="1" applyProtection="1">
      <alignment horizontal="center"/>
    </xf>
    <xf numFmtId="43" fontId="5" fillId="0" borderId="24" xfId="0" applyNumberFormat="1" applyFont="1" applyBorder="1" applyAlignment="1" applyProtection="1">
      <alignment horizontal="center"/>
    </xf>
    <xf numFmtId="43" fontId="5" fillId="0" borderId="8" xfId="0" applyNumberFormat="1" applyFont="1" applyBorder="1" applyAlignment="1" applyProtection="1">
      <alignment horizontal="center"/>
    </xf>
    <xf numFmtId="43" fontId="5" fillId="0" borderId="37" xfId="0" applyNumberFormat="1" applyFont="1" applyBorder="1" applyAlignment="1" applyProtection="1">
      <alignment horizontal="center"/>
    </xf>
    <xf numFmtId="43" fontId="5" fillId="0" borderId="0" xfId="0" applyNumberFormat="1" applyFont="1" applyProtection="1"/>
    <xf numFmtId="43" fontId="5" fillId="0" borderId="38" xfId="0" applyNumberFormat="1" applyFont="1" applyBorder="1" applyAlignment="1" applyProtection="1">
      <alignment horizontal="center"/>
    </xf>
    <xf numFmtId="43" fontId="5" fillId="0" borderId="39" xfId="0" applyNumberFormat="1" applyFont="1" applyBorder="1" applyAlignment="1" applyProtection="1">
      <alignment horizontal="center"/>
    </xf>
    <xf numFmtId="43" fontId="5" fillId="0" borderId="40" xfId="0" applyNumberFormat="1" applyFont="1" applyBorder="1" applyAlignment="1" applyProtection="1">
      <alignment horizontal="center"/>
    </xf>
    <xf numFmtId="43" fontId="5" fillId="0" borderId="41" xfId="0" applyNumberFormat="1" applyFont="1" applyBorder="1" applyAlignment="1" applyProtection="1">
      <alignment horizontal="center"/>
    </xf>
    <xf numFmtId="43" fontId="5" fillId="0" borderId="30" xfId="0" applyNumberFormat="1" applyFont="1" applyBorder="1" applyAlignment="1" applyProtection="1">
      <alignment horizontal="center"/>
    </xf>
    <xf numFmtId="43" fontId="5" fillId="0" borderId="42" xfId="0" applyNumberFormat="1" applyFont="1" applyBorder="1" applyAlignment="1" applyProtection="1">
      <alignment horizontal="center"/>
    </xf>
    <xf numFmtId="43" fontId="21" fillId="0" borderId="33" xfId="0" applyNumberFormat="1" applyFont="1" applyBorder="1" applyAlignment="1" applyProtection="1">
      <alignment horizontal="center"/>
    </xf>
    <xf numFmtId="43" fontId="21" fillId="0" borderId="12" xfId="0" applyNumberFormat="1" applyFont="1" applyBorder="1" applyAlignment="1" applyProtection="1">
      <alignment horizontal="center"/>
    </xf>
    <xf numFmtId="43" fontId="21" fillId="0" borderId="34" xfId="0" applyNumberFormat="1" applyFont="1" applyBorder="1" applyAlignment="1" applyProtection="1">
      <alignment horizontal="center"/>
    </xf>
    <xf numFmtId="43" fontId="21" fillId="0" borderId="35" xfId="0" applyNumberFormat="1" applyFont="1" applyBorder="1" applyAlignment="1" applyProtection="1">
      <alignment horizontal="center"/>
    </xf>
    <xf numFmtId="0" fontId="14" fillId="0" borderId="0" xfId="0" applyFont="1" applyFill="1" applyAlignment="1" applyProtection="1">
      <alignment horizontal="center" vertical="top"/>
    </xf>
    <xf numFmtId="0" fontId="12" fillId="0" borderId="0" xfId="0" applyFont="1" applyProtection="1"/>
    <xf numFmtId="0" fontId="7" fillId="0" borderId="43" xfId="0" applyFont="1" applyBorder="1" applyProtection="1"/>
    <xf numFmtId="0" fontId="8" fillId="0" borderId="44" xfId="0" applyFont="1" applyFill="1" applyBorder="1" applyAlignment="1" applyProtection="1">
      <alignment horizontal="left" vertical="top" wrapText="1"/>
    </xf>
    <xf numFmtId="0" fontId="0" fillId="0" borderId="45" xfId="0" applyBorder="1" applyProtection="1"/>
    <xf numFmtId="0" fontId="8" fillId="0" borderId="1" xfId="0" applyFont="1" applyFill="1" applyBorder="1" applyAlignment="1" applyProtection="1">
      <alignment horizontal="left" vertical="top" wrapText="1"/>
    </xf>
    <xf numFmtId="0" fontId="0" fillId="0" borderId="46" xfId="0" applyBorder="1" applyProtection="1"/>
    <xf numFmtId="0" fontId="8" fillId="0" borderId="28" xfId="0" applyFont="1" applyFill="1" applyBorder="1" applyAlignment="1" applyProtection="1">
      <alignment horizontal="left" vertical="top" wrapText="1"/>
    </xf>
    <xf numFmtId="0" fontId="7" fillId="0" borderId="0" xfId="0" applyFont="1" applyBorder="1" applyProtection="1"/>
    <xf numFmtId="0" fontId="8" fillId="0" borderId="0" xfId="0" applyFont="1" applyFill="1" applyBorder="1" applyAlignment="1" applyProtection="1">
      <alignment horizontal="left" vertical="top" wrapText="1"/>
    </xf>
    <xf numFmtId="0" fontId="0" fillId="0" borderId="0" xfId="0" applyFill="1" applyBorder="1" applyAlignment="1" applyProtection="1">
      <alignment wrapText="1"/>
    </xf>
    <xf numFmtId="0" fontId="0" fillId="0" borderId="0" xfId="0" applyFill="1" applyBorder="1" applyAlignment="1" applyProtection="1">
      <alignment horizontal="right" wrapText="1"/>
    </xf>
    <xf numFmtId="0" fontId="0" fillId="0" borderId="20" xfId="0" applyBorder="1" applyAlignment="1" applyProtection="1">
      <alignment horizontal="right"/>
    </xf>
    <xf numFmtId="0" fontId="0" fillId="0" borderId="22" xfId="0" applyBorder="1" applyAlignment="1" applyProtection="1">
      <alignment horizontal="right"/>
    </xf>
    <xf numFmtId="0" fontId="0" fillId="0" borderId="23" xfId="0" applyBorder="1" applyProtection="1"/>
    <xf numFmtId="0" fontId="0" fillId="0" borderId="0" xfId="0" applyBorder="1" applyAlignment="1" applyProtection="1">
      <alignment horizontal="center" vertical="center" wrapText="1"/>
    </xf>
    <xf numFmtId="0" fontId="0" fillId="0" borderId="0" xfId="0" applyBorder="1" applyAlignment="1" applyProtection="1">
      <alignment vertical="center" wrapText="1"/>
    </xf>
    <xf numFmtId="0" fontId="0" fillId="0" borderId="0" xfId="0" applyBorder="1" applyAlignment="1" applyProtection="1">
      <alignment horizontal="center" vertical="center"/>
    </xf>
    <xf numFmtId="0" fontId="0" fillId="0" borderId="0" xfId="0" applyBorder="1" applyAlignment="1" applyProtection="1">
      <alignment vertical="center"/>
    </xf>
    <xf numFmtId="0" fontId="8" fillId="4" borderId="0" xfId="0" applyFont="1" applyFill="1" applyBorder="1" applyAlignment="1">
      <alignment horizontal="center" wrapText="1"/>
    </xf>
    <xf numFmtId="0" fontId="0" fillId="0" borderId="0" xfId="0" applyAlignment="1" applyProtection="1">
      <alignment horizontal="left" indent="1"/>
    </xf>
    <xf numFmtId="0" fontId="7" fillId="0" borderId="0" xfId="0" applyFont="1" applyAlignment="1" applyProtection="1">
      <alignment horizontal="right"/>
    </xf>
    <xf numFmtId="0" fontId="0" fillId="0" borderId="0" xfId="0" applyAlignment="1" applyProtection="1">
      <alignment vertical="center"/>
    </xf>
    <xf numFmtId="0" fontId="0" fillId="0" borderId="50" xfId="0" applyBorder="1" applyAlignment="1" applyProtection="1"/>
    <xf numFmtId="8" fontId="0" fillId="0" borderId="0" xfId="0" applyNumberFormat="1" applyBorder="1" applyAlignment="1" applyProtection="1">
      <alignment horizontal="center"/>
    </xf>
    <xf numFmtId="0" fontId="8" fillId="0" borderId="75" xfId="0" applyFont="1" applyBorder="1" applyAlignment="1" applyProtection="1">
      <alignment horizontal="center" vertical="center" wrapText="1"/>
    </xf>
    <xf numFmtId="0" fontId="5" fillId="0" borderId="0" xfId="0" applyFont="1" applyBorder="1" applyAlignment="1" applyProtection="1">
      <alignment vertical="center"/>
    </xf>
    <xf numFmtId="0" fontId="5" fillId="0" borderId="0" xfId="0" applyFont="1" applyBorder="1" applyAlignment="1" applyProtection="1">
      <alignment horizontal="right" vertical="center"/>
    </xf>
    <xf numFmtId="0" fontId="10" fillId="0" borderId="11" xfId="0" applyFont="1" applyFill="1" applyBorder="1" applyAlignment="1" applyProtection="1">
      <alignment horizontal="center" vertical="center" wrapText="1"/>
    </xf>
    <xf numFmtId="0" fontId="0" fillId="6" borderId="0" xfId="0" applyFill="1" applyAlignment="1">
      <alignment vertical="center"/>
    </xf>
    <xf numFmtId="0" fontId="0" fillId="0" borderId="0" xfId="0" applyAlignment="1">
      <alignment vertical="center"/>
    </xf>
    <xf numFmtId="0" fontId="4" fillId="6" borderId="0" xfId="0" applyFont="1" applyFill="1" applyAlignment="1">
      <alignment vertical="center"/>
    </xf>
    <xf numFmtId="0" fontId="0" fillId="0" borderId="0" xfId="0" applyBorder="1" applyAlignment="1" applyProtection="1">
      <alignment horizontal="center"/>
    </xf>
    <xf numFmtId="0" fontId="8" fillId="0" borderId="33" xfId="0" applyFont="1" applyFill="1" applyBorder="1" applyAlignment="1" applyProtection="1">
      <alignment horizontal="center" vertical="center" wrapText="1"/>
    </xf>
    <xf numFmtId="0" fontId="5" fillId="6" borderId="0" xfId="0" applyFont="1" applyFill="1" applyAlignment="1">
      <alignment vertical="center"/>
    </xf>
    <xf numFmtId="0" fontId="8" fillId="6" borderId="0" xfId="0" applyFont="1" applyFill="1" applyBorder="1" applyAlignment="1">
      <alignment horizontal="right" vertical="center"/>
    </xf>
    <xf numFmtId="0" fontId="5" fillId="6" borderId="1" xfId="0" applyFont="1" applyFill="1" applyBorder="1" applyAlignment="1">
      <alignment vertical="center"/>
    </xf>
    <xf numFmtId="0" fontId="5" fillId="6" borderId="0" xfId="0" applyFont="1" applyFill="1" applyBorder="1" applyAlignment="1">
      <alignment vertical="center"/>
    </xf>
    <xf numFmtId="0" fontId="8" fillId="6" borderId="0" xfId="0" applyFont="1" applyFill="1" applyBorder="1" applyAlignment="1">
      <alignment horizontal="center" vertical="center"/>
    </xf>
    <xf numFmtId="0" fontId="0" fillId="6" borderId="0" xfId="0" applyFill="1" applyAlignment="1">
      <alignment vertical="center" wrapText="1"/>
    </xf>
    <xf numFmtId="0" fontId="8" fillId="6" borderId="0" xfId="0" applyFont="1" applyFill="1" applyBorder="1" applyAlignment="1">
      <alignment horizontal="right" vertical="center" wrapText="1"/>
    </xf>
    <xf numFmtId="0" fontId="0" fillId="0" borderId="0" xfId="0" applyAlignment="1">
      <alignment vertical="center" wrapText="1"/>
    </xf>
    <xf numFmtId="0" fontId="5" fillId="0" borderId="0" xfId="0" applyFont="1" applyAlignment="1" applyProtection="1">
      <alignment vertical="center"/>
    </xf>
    <xf numFmtId="0" fontId="5" fillId="0" borderId="2" xfId="0" applyFont="1" applyBorder="1" applyAlignment="1" applyProtection="1">
      <alignment vertical="center"/>
    </xf>
    <xf numFmtId="0" fontId="5" fillId="0" borderId="6"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5" fillId="0" borderId="25"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0" xfId="0" applyFont="1" applyBorder="1" applyAlignment="1" applyProtection="1">
      <alignment horizontal="center" vertical="center"/>
    </xf>
    <xf numFmtId="0" fontId="5" fillId="3" borderId="28" xfId="0" applyFont="1" applyFill="1" applyBorder="1" applyAlignment="1" applyProtection="1">
      <alignment vertical="center"/>
      <protection locked="0"/>
    </xf>
    <xf numFmtId="0" fontId="5" fillId="3" borderId="6" xfId="0"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4" fontId="5" fillId="0" borderId="10" xfId="0" applyNumberFormat="1" applyFont="1" applyBorder="1" applyAlignment="1" applyProtection="1">
      <alignment vertical="center"/>
    </xf>
    <xf numFmtId="0" fontId="5" fillId="3" borderId="27" xfId="0" applyFont="1" applyFill="1" applyBorder="1" applyAlignment="1" applyProtection="1">
      <alignment horizontal="center" vertical="center"/>
      <protection locked="0"/>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4" fontId="5" fillId="0" borderId="20" xfId="0" applyNumberFormat="1" applyFont="1" applyBorder="1" applyAlignment="1" applyProtection="1">
      <alignment vertical="center"/>
    </xf>
    <xf numFmtId="4" fontId="5" fillId="0" borderId="0" xfId="0" applyNumberFormat="1" applyFont="1" applyBorder="1" applyAlignment="1" applyProtection="1">
      <alignment vertical="center"/>
    </xf>
    <xf numFmtId="4" fontId="5" fillId="0" borderId="0" xfId="0" applyNumberFormat="1" applyFont="1" applyAlignment="1" applyProtection="1">
      <alignment vertical="center"/>
    </xf>
    <xf numFmtId="2" fontId="5" fillId="6" borderId="10" xfId="0" applyNumberFormat="1" applyFont="1" applyFill="1" applyBorder="1" applyAlignment="1" applyProtection="1">
      <alignment vertical="center"/>
    </xf>
    <xf numFmtId="2" fontId="5" fillId="6" borderId="1" xfId="0" applyNumberFormat="1" applyFont="1" applyFill="1" applyBorder="1" applyAlignment="1" applyProtection="1">
      <alignment vertical="center"/>
    </xf>
    <xf numFmtId="2" fontId="5" fillId="6" borderId="7" xfId="0" applyNumberFormat="1" applyFont="1" applyFill="1" applyBorder="1" applyAlignment="1" applyProtection="1">
      <alignment vertical="center"/>
    </xf>
    <xf numFmtId="4" fontId="15" fillId="0" borderId="0" xfId="0" applyNumberFormat="1" applyFont="1" applyBorder="1" applyAlignment="1" applyProtection="1">
      <alignment vertical="center"/>
    </xf>
    <xf numFmtId="0" fontId="15" fillId="0" borderId="0" xfId="0" applyFont="1" applyBorder="1" applyAlignment="1" applyProtection="1">
      <alignment vertical="center"/>
    </xf>
    <xf numFmtId="2" fontId="5" fillId="3" borderId="22" xfId="0" applyNumberFormat="1" applyFont="1" applyFill="1" applyBorder="1" applyAlignment="1" applyProtection="1">
      <alignment vertical="center"/>
      <protection locked="0"/>
    </xf>
    <xf numFmtId="2" fontId="5" fillId="3" borderId="3" xfId="0" applyNumberFormat="1" applyFont="1" applyFill="1" applyBorder="1" applyAlignment="1" applyProtection="1">
      <alignment vertical="center"/>
      <protection locked="0"/>
    </xf>
    <xf numFmtId="2" fontId="5" fillId="3" borderId="23" xfId="0" applyNumberFormat="1" applyFont="1" applyFill="1" applyBorder="1" applyAlignment="1" applyProtection="1">
      <alignment vertical="center"/>
      <protection locked="0"/>
    </xf>
    <xf numFmtId="2" fontId="5" fillId="3" borderId="10" xfId="0" applyNumberFormat="1" applyFont="1" applyFill="1" applyBorder="1" applyAlignment="1" applyProtection="1">
      <alignment vertical="center"/>
      <protection locked="0"/>
    </xf>
    <xf numFmtId="2" fontId="5" fillId="3" borderId="1" xfId="0" applyNumberFormat="1" applyFont="1" applyFill="1" applyBorder="1" applyAlignment="1" applyProtection="1">
      <alignment vertical="center"/>
      <protection locked="0"/>
    </xf>
    <xf numFmtId="2" fontId="5" fillId="3" borderId="7" xfId="0" applyNumberFormat="1" applyFont="1" applyFill="1" applyBorder="1" applyAlignment="1" applyProtection="1">
      <alignment vertical="center"/>
      <protection locked="0"/>
    </xf>
    <xf numFmtId="2" fontId="5" fillId="6" borderId="6" xfId="0" applyNumberFormat="1" applyFont="1" applyFill="1" applyBorder="1" applyAlignment="1" applyProtection="1">
      <alignment vertical="center"/>
    </xf>
    <xf numFmtId="2" fontId="5" fillId="6" borderId="58" xfId="0" applyNumberFormat="1" applyFont="1" applyFill="1" applyBorder="1" applyAlignment="1" applyProtection="1">
      <alignment vertical="center"/>
    </xf>
    <xf numFmtId="4" fontId="5" fillId="0" borderId="9" xfId="0" applyNumberFormat="1" applyFont="1" applyBorder="1" applyAlignment="1" applyProtection="1">
      <alignment vertical="center"/>
    </xf>
    <xf numFmtId="4" fontId="5" fillId="0" borderId="5" xfId="0" applyNumberFormat="1" applyFont="1" applyBorder="1" applyAlignment="1" applyProtection="1">
      <alignment vertical="center"/>
    </xf>
    <xf numFmtId="4" fontId="5" fillId="0" borderId="49" xfId="0" applyNumberFormat="1" applyFont="1" applyBorder="1" applyAlignment="1" applyProtection="1">
      <alignment vertical="center"/>
    </xf>
    <xf numFmtId="0" fontId="7" fillId="0" borderId="10" xfId="0" applyFont="1" applyBorder="1" applyAlignment="1" applyProtection="1">
      <alignment horizontal="right" vertical="center" wrapText="1"/>
    </xf>
    <xf numFmtId="0" fontId="7" fillId="0" borderId="57" xfId="0" applyFont="1" applyBorder="1" applyAlignment="1" applyProtection="1">
      <alignment horizontal="right" vertical="center" wrapText="1"/>
    </xf>
    <xf numFmtId="4" fontId="5" fillId="0" borderId="1" xfId="0" applyNumberFormat="1" applyFont="1" applyBorder="1" applyAlignment="1" applyProtection="1">
      <alignment vertical="center"/>
    </xf>
    <xf numFmtId="4" fontId="5" fillId="0" borderId="7" xfId="0" applyNumberFormat="1" applyFont="1" applyBorder="1" applyAlignment="1" applyProtection="1">
      <alignment vertical="center"/>
    </xf>
    <xf numFmtId="4" fontId="5" fillId="0" borderId="31" xfId="0" applyNumberFormat="1" applyFont="1" applyBorder="1" applyAlignment="1" applyProtection="1">
      <alignment vertical="center"/>
    </xf>
    <xf numFmtId="4" fontId="5" fillId="0" borderId="28" xfId="0" applyNumberFormat="1" applyFont="1" applyBorder="1" applyAlignment="1" applyProtection="1">
      <alignment vertical="center"/>
    </xf>
    <xf numFmtId="4" fontId="5" fillId="0" borderId="32" xfId="0" applyNumberFormat="1" applyFont="1" applyBorder="1" applyAlignment="1" applyProtection="1">
      <alignment vertical="center"/>
    </xf>
    <xf numFmtId="0" fontId="15" fillId="0" borderId="0" xfId="0" applyFont="1" applyBorder="1" applyAlignment="1" applyProtection="1">
      <alignment horizontal="right" vertical="center"/>
    </xf>
    <xf numFmtId="0" fontId="5" fillId="0" borderId="0" xfId="0" applyFont="1" applyBorder="1" applyAlignment="1" applyProtection="1">
      <alignment vertical="center" wrapText="1"/>
    </xf>
    <xf numFmtId="4" fontId="5" fillId="0" borderId="0" xfId="0" applyNumberFormat="1" applyFont="1" applyBorder="1" applyAlignment="1" applyProtection="1">
      <alignment horizontal="right" vertical="center"/>
    </xf>
    <xf numFmtId="0" fontId="14" fillId="0" borderId="0" xfId="0" applyFont="1" applyBorder="1" applyAlignment="1" applyProtection="1">
      <alignment horizontal="right" vertical="center"/>
    </xf>
    <xf numFmtId="0" fontId="5" fillId="0" borderId="0" xfId="0" applyFont="1" applyFill="1" applyBorder="1" applyAlignment="1" applyProtection="1">
      <alignment vertical="center"/>
    </xf>
    <xf numFmtId="0" fontId="5" fillId="0" borderId="5" xfId="0" applyFont="1" applyBorder="1" applyAlignment="1" applyProtection="1">
      <alignment vertical="center"/>
    </xf>
    <xf numFmtId="0" fontId="5" fillId="0" borderId="1" xfId="0" applyFont="1" applyBorder="1" applyAlignment="1" applyProtection="1">
      <alignment vertical="center"/>
    </xf>
    <xf numFmtId="0" fontId="5" fillId="0" borderId="0" xfId="0" applyFont="1" applyAlignment="1">
      <alignment vertical="center"/>
    </xf>
    <xf numFmtId="0" fontId="8" fillId="0" borderId="20" xfId="0" applyFont="1" applyBorder="1" applyAlignment="1" applyProtection="1">
      <alignment horizontal="center" vertical="center" wrapText="1"/>
    </xf>
    <xf numFmtId="0" fontId="5" fillId="0" borderId="10" xfId="0" applyFont="1" applyFill="1" applyBorder="1" applyAlignment="1" applyProtection="1">
      <alignment vertical="center" wrapText="1"/>
    </xf>
    <xf numFmtId="0" fontId="5" fillId="0" borderId="31" xfId="0" applyFont="1" applyFill="1" applyBorder="1" applyAlignment="1" applyProtection="1">
      <alignment vertical="center" wrapText="1"/>
    </xf>
    <xf numFmtId="0" fontId="7" fillId="6" borderId="0" xfId="0" applyFont="1" applyFill="1" applyAlignment="1">
      <alignment vertical="center"/>
    </xf>
    <xf numFmtId="0" fontId="7" fillId="0" borderId="0" xfId="0" applyFont="1" applyAlignment="1">
      <alignment vertical="center"/>
    </xf>
    <xf numFmtId="0" fontId="8" fillId="9" borderId="1" xfId="0" applyFont="1" applyFill="1" applyBorder="1" applyAlignment="1">
      <alignment horizontal="center" vertical="center"/>
    </xf>
    <xf numFmtId="0" fontId="5" fillId="9" borderId="1" xfId="0" applyFont="1" applyFill="1" applyBorder="1" applyAlignment="1">
      <alignment vertical="center"/>
    </xf>
    <xf numFmtId="0" fontId="5" fillId="0" borderId="44" xfId="0" applyFont="1" applyBorder="1" applyAlignment="1" applyProtection="1">
      <alignment horizontal="center" vertical="center" wrapText="1"/>
    </xf>
    <xf numFmtId="0" fontId="5" fillId="3" borderId="1" xfId="0" applyFont="1" applyFill="1" applyBorder="1" applyAlignment="1" applyProtection="1">
      <alignment vertical="center"/>
      <protection locked="0"/>
    </xf>
    <xf numFmtId="0" fontId="6" fillId="3" borderId="10" xfId="0" applyFont="1" applyFill="1" applyBorder="1" applyAlignment="1" applyProtection="1">
      <alignment horizontal="center" vertical="center" wrapText="1"/>
      <protection locked="0"/>
    </xf>
    <xf numFmtId="0" fontId="6" fillId="3" borderId="6"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5" fillId="3" borderId="1" xfId="0" applyFont="1" applyFill="1" applyBorder="1" applyAlignment="1" applyProtection="1">
      <alignment vertical="center" wrapText="1"/>
      <protection locked="0"/>
    </xf>
    <xf numFmtId="0" fontId="5" fillId="3" borderId="1" xfId="0" applyFont="1" applyFill="1" applyBorder="1" applyAlignment="1" applyProtection="1">
      <alignment horizontal="center" vertical="center" wrapText="1"/>
      <protection locked="0"/>
    </xf>
    <xf numFmtId="8" fontId="5" fillId="3" borderId="7"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xf>
    <xf numFmtId="8" fontId="5" fillId="3" borderId="7" xfId="0" applyNumberFormat="1" applyFont="1" applyFill="1" applyBorder="1" applyAlignment="1" applyProtection="1">
      <alignment horizontal="center" vertical="center"/>
      <protection locked="0"/>
    </xf>
    <xf numFmtId="0" fontId="12" fillId="3" borderId="1" xfId="0" applyFont="1" applyFill="1" applyBorder="1" applyAlignment="1" applyProtection="1">
      <alignment vertical="center"/>
      <protection locked="0"/>
    </xf>
    <xf numFmtId="44" fontId="12" fillId="3" borderId="7" xfId="0" applyNumberFormat="1" applyFont="1" applyFill="1" applyBorder="1" applyAlignment="1" applyProtection="1">
      <alignment horizontal="center" vertical="center"/>
      <protection locked="0"/>
    </xf>
    <xf numFmtId="0" fontId="12" fillId="3" borderId="28" xfId="0" applyFont="1" applyFill="1" applyBorder="1" applyAlignment="1" applyProtection="1">
      <alignment vertical="center"/>
      <protection locked="0"/>
    </xf>
    <xf numFmtId="44" fontId="12" fillId="3" borderId="32" xfId="0" applyNumberFormat="1" applyFont="1" applyFill="1" applyBorder="1" applyAlignment="1" applyProtection="1">
      <alignment horizontal="center" vertical="center"/>
      <protection locked="0"/>
    </xf>
    <xf numFmtId="4" fontId="5" fillId="6" borderId="1" xfId="0" applyNumberFormat="1" applyFont="1" applyFill="1" applyBorder="1" applyAlignment="1">
      <alignment vertical="center"/>
    </xf>
    <xf numFmtId="0" fontId="19" fillId="0" borderId="0" xfId="0" applyFont="1" applyAlignment="1" applyProtection="1">
      <alignment horizontal="center" vertical="center"/>
    </xf>
    <xf numFmtId="2" fontId="5" fillId="0" borderId="0" xfId="0" applyNumberFormat="1" applyFont="1" applyBorder="1" applyAlignment="1" applyProtection="1">
      <alignment vertical="center"/>
    </xf>
    <xf numFmtId="2" fontId="5" fillId="6" borderId="0" xfId="0" applyNumberFormat="1" applyFont="1" applyFill="1" applyBorder="1" applyAlignment="1" applyProtection="1">
      <alignment vertical="center"/>
    </xf>
    <xf numFmtId="0" fontId="5" fillId="3" borderId="26" xfId="0" applyFont="1" applyFill="1" applyBorder="1" applyAlignment="1" applyProtection="1">
      <alignment horizontal="center" vertical="center"/>
      <protection locked="0"/>
    </xf>
    <xf numFmtId="0" fontId="0" fillId="8" borderId="20" xfId="0" applyFill="1" applyBorder="1" applyAlignment="1" applyProtection="1">
      <alignment horizontal="center" vertical="center"/>
    </xf>
    <xf numFmtId="0" fontId="5" fillId="2" borderId="44" xfId="0" applyFont="1" applyFill="1" applyBorder="1" applyAlignment="1" applyProtection="1">
      <alignment vertical="center"/>
    </xf>
    <xf numFmtId="0" fontId="5" fillId="2" borderId="21" xfId="0" applyFont="1" applyFill="1" applyBorder="1" applyAlignment="1" applyProtection="1">
      <alignment vertical="center"/>
    </xf>
    <xf numFmtId="2" fontId="5" fillId="6" borderId="0" xfId="0" applyNumberFormat="1" applyFont="1" applyFill="1" applyBorder="1" applyAlignment="1" applyProtection="1">
      <alignment vertical="center"/>
      <protection locked="0"/>
    </xf>
    <xf numFmtId="4" fontId="5" fillId="6" borderId="0" xfId="0" applyNumberFormat="1" applyFont="1" applyFill="1" applyBorder="1" applyAlignment="1" applyProtection="1">
      <alignment vertical="center"/>
    </xf>
    <xf numFmtId="0" fontId="5" fillId="6" borderId="10" xfId="0" applyFont="1" applyFill="1" applyBorder="1" applyAlignment="1" applyProtection="1">
      <alignment horizontal="center" vertical="center"/>
    </xf>
    <xf numFmtId="0" fontId="5" fillId="6" borderId="31" xfId="0" applyFont="1" applyFill="1" applyBorder="1" applyAlignment="1" applyProtection="1">
      <alignment horizontal="center" vertical="center"/>
    </xf>
    <xf numFmtId="0" fontId="5" fillId="0" borderId="20" xfId="0" applyFont="1" applyFill="1" applyBorder="1" applyAlignment="1" applyProtection="1">
      <alignment vertical="center"/>
    </xf>
    <xf numFmtId="0" fontId="5" fillId="0" borderId="44" xfId="0" applyFont="1" applyFill="1" applyBorder="1" applyAlignment="1" applyProtection="1">
      <alignment vertical="center"/>
    </xf>
    <xf numFmtId="0" fontId="5" fillId="0" borderId="21" xfId="0" applyFont="1" applyFill="1" applyBorder="1" applyAlignment="1" applyProtection="1">
      <alignment vertical="center"/>
    </xf>
    <xf numFmtId="0" fontId="5" fillId="3" borderId="31" xfId="0" applyFont="1" applyFill="1" applyBorder="1" applyAlignment="1" applyProtection="1">
      <alignment vertical="center"/>
      <protection locked="0"/>
    </xf>
    <xf numFmtId="0" fontId="5" fillId="3" borderId="32" xfId="0" applyFont="1" applyFill="1" applyBorder="1" applyAlignment="1" applyProtection="1">
      <alignment vertical="center"/>
      <protection locked="0"/>
    </xf>
    <xf numFmtId="0" fontId="17" fillId="0" borderId="0" xfId="0" applyFont="1" applyAlignment="1" applyProtection="1">
      <alignment wrapText="1"/>
    </xf>
    <xf numFmtId="0" fontId="18" fillId="0" borderId="0" xfId="0" applyFont="1" applyAlignment="1" applyProtection="1"/>
    <xf numFmtId="0" fontId="19" fillId="0" borderId="0" xfId="0" applyFont="1" applyAlignment="1" applyProtection="1">
      <alignment horizontal="right"/>
    </xf>
    <xf numFmtId="0" fontId="19" fillId="0" borderId="0" xfId="0" applyFont="1" applyAlignment="1" applyProtection="1">
      <alignment horizontal="center"/>
    </xf>
    <xf numFmtId="0" fontId="5" fillId="0" borderId="0" xfId="0" applyFont="1" applyBorder="1" applyAlignment="1" applyProtection="1">
      <alignment vertical="center" wrapText="1"/>
    </xf>
    <xf numFmtId="0" fontId="19" fillId="0" borderId="0" xfId="0" applyFont="1" applyAlignment="1" applyProtection="1">
      <alignment horizontal="center" vertical="center"/>
    </xf>
    <xf numFmtId="0" fontId="5" fillId="3" borderId="25" xfId="0" applyFont="1" applyFill="1" applyBorder="1" applyAlignment="1" applyProtection="1">
      <alignment horizontal="center" vertical="center"/>
      <protection locked="0"/>
    </xf>
    <xf numFmtId="0" fontId="5" fillId="3" borderId="3"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17" fillId="0" borderId="0" xfId="0" applyFont="1" applyAlignment="1" applyProtection="1">
      <alignment wrapText="1"/>
    </xf>
    <xf numFmtId="0" fontId="5" fillId="6" borderId="0" xfId="0" applyFont="1" applyFill="1" applyBorder="1" applyAlignment="1">
      <alignment vertical="center" wrapText="1"/>
    </xf>
    <xf numFmtId="4" fontId="5" fillId="6" borderId="0" xfId="0" applyNumberFormat="1" applyFont="1" applyFill="1" applyBorder="1" applyAlignment="1">
      <alignment vertical="center"/>
    </xf>
    <xf numFmtId="0" fontId="8" fillId="6" borderId="0" xfId="0" applyFont="1" applyFill="1" applyBorder="1" applyAlignment="1">
      <alignment horizontal="center" vertical="center" wrapText="1"/>
    </xf>
    <xf numFmtId="0" fontId="8" fillId="6" borderId="0" xfId="0" applyFont="1" applyFill="1" applyBorder="1" applyAlignment="1">
      <alignment vertical="center"/>
    </xf>
    <xf numFmtId="164" fontId="5" fillId="6" borderId="1" xfId="0" applyNumberFormat="1" applyFont="1" applyFill="1" applyBorder="1" applyAlignment="1">
      <alignment vertical="center"/>
    </xf>
    <xf numFmtId="0" fontId="5" fillId="10" borderId="1" xfId="0" applyFont="1" applyFill="1" applyBorder="1" applyAlignment="1">
      <alignment horizontal="right" vertical="center"/>
    </xf>
    <xf numFmtId="4" fontId="8" fillId="10" borderId="1" xfId="0" applyNumberFormat="1" applyFont="1" applyFill="1" applyBorder="1" applyAlignment="1">
      <alignment horizontal="right" vertical="center"/>
    </xf>
    <xf numFmtId="164" fontId="8" fillId="10" borderId="1" xfId="0" applyNumberFormat="1" applyFont="1" applyFill="1" applyBorder="1" applyAlignment="1">
      <alignment vertical="center"/>
    </xf>
    <xf numFmtId="4" fontId="8" fillId="10" borderId="1" xfId="0" applyNumberFormat="1" applyFont="1" applyFill="1" applyBorder="1" applyAlignment="1">
      <alignment vertical="center"/>
    </xf>
    <xf numFmtId="0" fontId="8" fillId="10" borderId="1" xfId="0" applyFont="1" applyFill="1" applyBorder="1" applyAlignment="1">
      <alignment horizontal="right" vertical="center" wrapText="1"/>
    </xf>
    <xf numFmtId="0" fontId="5" fillId="7" borderId="1" xfId="0" applyFont="1" applyFill="1" applyBorder="1" applyAlignment="1">
      <alignment horizontal="right" vertical="center"/>
    </xf>
    <xf numFmtId="4" fontId="8" fillId="7" borderId="1" xfId="0" applyNumberFormat="1" applyFont="1" applyFill="1" applyBorder="1" applyAlignment="1">
      <alignment horizontal="right" vertical="center"/>
    </xf>
    <xf numFmtId="4" fontId="8" fillId="7" borderId="1" xfId="0" applyNumberFormat="1" applyFont="1" applyFill="1" applyBorder="1" applyAlignment="1">
      <alignment vertical="center"/>
    </xf>
    <xf numFmtId="0" fontId="8" fillId="7" borderId="1" xfId="0" applyFont="1" applyFill="1" applyBorder="1" applyAlignment="1">
      <alignment horizontal="right" vertical="center" wrapText="1"/>
    </xf>
    <xf numFmtId="0" fontId="8" fillId="7" borderId="1" xfId="0" applyFont="1" applyFill="1" applyBorder="1" applyAlignment="1">
      <alignment horizontal="right" vertical="center"/>
    </xf>
    <xf numFmtId="0" fontId="8" fillId="10" borderId="1" xfId="0" applyFont="1" applyFill="1" applyBorder="1" applyAlignment="1">
      <alignment horizontal="right" vertical="center"/>
    </xf>
    <xf numFmtId="10" fontId="5" fillId="6" borderId="0" xfId="0" applyNumberFormat="1" applyFont="1" applyFill="1" applyBorder="1" applyAlignment="1">
      <alignment vertical="center"/>
    </xf>
    <xf numFmtId="0" fontId="23" fillId="6" borderId="0" xfId="0" applyFont="1" applyFill="1" applyAlignment="1">
      <alignment vertical="center" wrapText="1"/>
    </xf>
    <xf numFmtId="0" fontId="5" fillId="6" borderId="1" xfId="0" applyFont="1" applyFill="1" applyBorder="1" applyAlignment="1">
      <alignment vertical="center" wrapText="1"/>
    </xf>
    <xf numFmtId="0" fontId="26" fillId="6" borderId="0" xfId="0" applyFont="1" applyFill="1" applyAlignment="1">
      <alignment vertical="center"/>
    </xf>
    <xf numFmtId="0" fontId="5" fillId="11" borderId="1" xfId="0" applyFont="1" applyFill="1" applyBorder="1" applyAlignment="1">
      <alignment vertical="center"/>
    </xf>
    <xf numFmtId="0" fontId="23" fillId="11" borderId="1" xfId="0" applyFont="1" applyFill="1" applyBorder="1" applyAlignment="1">
      <alignment vertical="center" wrapText="1"/>
    </xf>
    <xf numFmtId="0" fontId="5" fillId="11" borderId="3" xfId="0" applyFont="1" applyFill="1" applyBorder="1" applyAlignment="1">
      <alignment vertical="center"/>
    </xf>
    <xf numFmtId="2" fontId="5" fillId="10" borderId="1" xfId="0" applyNumberFormat="1" applyFont="1" applyFill="1" applyBorder="1" applyAlignment="1">
      <alignment horizontal="right" vertical="center"/>
    </xf>
    <xf numFmtId="2" fontId="5" fillId="7" borderId="1" xfId="0" applyNumberFormat="1" applyFont="1" applyFill="1" applyBorder="1" applyAlignment="1">
      <alignment horizontal="right" vertical="center"/>
    </xf>
    <xf numFmtId="0" fontId="5" fillId="0" borderId="29" xfId="0" applyFont="1" applyFill="1" applyBorder="1" applyAlignment="1" applyProtection="1">
      <alignment horizontal="right" wrapText="1"/>
    </xf>
    <xf numFmtId="0" fontId="5" fillId="0" borderId="70" xfId="0" applyFont="1" applyFill="1" applyBorder="1" applyAlignment="1" applyProtection="1">
      <alignment horizontal="right" wrapText="1"/>
    </xf>
    <xf numFmtId="0" fontId="5" fillId="0" borderId="27" xfId="0" applyFont="1" applyFill="1" applyBorder="1" applyAlignment="1" applyProtection="1">
      <alignment horizontal="right" wrapText="1"/>
    </xf>
    <xf numFmtId="0" fontId="0" fillId="0" borderId="0" xfId="0" applyBorder="1" applyAlignment="1" applyProtection="1">
      <alignment horizontal="center"/>
    </xf>
    <xf numFmtId="0" fontId="5" fillId="0" borderId="0" xfId="0" applyFont="1" applyBorder="1" applyAlignment="1" applyProtection="1">
      <alignment vertical="center" wrapText="1"/>
    </xf>
    <xf numFmtId="0" fontId="19" fillId="0" borderId="0" xfId="0" applyFont="1" applyAlignment="1" applyProtection="1">
      <alignment horizontal="center" vertical="center"/>
    </xf>
    <xf numFmtId="0" fontId="33" fillId="12" borderId="72" xfId="3" applyFont="1" applyFill="1" applyBorder="1" applyAlignment="1" applyProtection="1">
      <alignment horizontal="left" vertical="center" indent="57"/>
      <protection hidden="1"/>
    </xf>
    <xf numFmtId="10" fontId="35" fillId="12" borderId="95" xfId="9" applyNumberFormat="1" applyFont="1" applyFill="1" applyBorder="1" applyAlignment="1" applyProtection="1">
      <alignment horizontal="center" vertical="center" wrapText="1"/>
    </xf>
    <xf numFmtId="10" fontId="35" fillId="12" borderId="13" xfId="9" applyNumberFormat="1" applyFont="1" applyFill="1" applyBorder="1" applyAlignment="1" applyProtection="1">
      <alignment horizontal="center" vertical="center" wrapText="1"/>
    </xf>
    <xf numFmtId="0" fontId="33" fillId="12" borderId="46" xfId="3" applyFont="1" applyFill="1" applyBorder="1" applyAlignment="1" applyProtection="1">
      <alignment horizontal="left" vertical="center" indent="57"/>
      <protection hidden="1"/>
    </xf>
    <xf numFmtId="0" fontId="36" fillId="0" borderId="0" xfId="3" applyFont="1"/>
    <xf numFmtId="0" fontId="37" fillId="0" borderId="0" xfId="3" applyFont="1"/>
    <xf numFmtId="0" fontId="36" fillId="0" borderId="0" xfId="3" applyFont="1" applyAlignment="1">
      <alignment horizontal="center" vertical="center"/>
    </xf>
    <xf numFmtId="0" fontId="40" fillId="0" borderId="0" xfId="3" applyFont="1"/>
    <xf numFmtId="0" fontId="36" fillId="0" borderId="0" xfId="3" applyFont="1" applyAlignment="1">
      <alignment wrapText="1"/>
    </xf>
    <xf numFmtId="0" fontId="32" fillId="12" borderId="47" xfId="7" applyFont="1" applyFill="1" applyBorder="1" applyAlignment="1">
      <alignment horizontal="center" vertical="center" wrapText="1"/>
    </xf>
    <xf numFmtId="0" fontId="43" fillId="0" borderId="113" xfId="3" applyFont="1" applyBorder="1" applyAlignment="1">
      <alignment wrapText="1"/>
    </xf>
    <xf numFmtId="0" fontId="41" fillId="0" borderId="113" xfId="3" applyFont="1" applyBorder="1"/>
    <xf numFmtId="0" fontId="41" fillId="0" borderId="72" xfId="3" applyFont="1" applyBorder="1"/>
    <xf numFmtId="0" fontId="43" fillId="15" borderId="95" xfId="3" applyFont="1" applyFill="1" applyBorder="1" applyAlignment="1">
      <alignment wrapText="1"/>
    </xf>
    <xf numFmtId="0" fontId="32" fillId="12" borderId="95" xfId="7" applyFont="1" applyFill="1" applyBorder="1" applyAlignment="1">
      <alignment horizontal="center" vertical="center" wrapText="1"/>
    </xf>
    <xf numFmtId="10" fontId="38" fillId="11" borderId="72" xfId="7" applyNumberFormat="1" applyFont="1" applyFill="1" applyBorder="1" applyAlignment="1" applyProtection="1">
      <alignment horizontal="center" vertical="center"/>
      <protection locked="0"/>
    </xf>
    <xf numFmtId="10" fontId="38" fillId="11" borderId="109" xfId="7" applyNumberFormat="1" applyFont="1" applyFill="1" applyBorder="1" applyAlignment="1" applyProtection="1">
      <alignment horizontal="center" vertical="center"/>
      <protection locked="0"/>
    </xf>
    <xf numFmtId="0" fontId="11" fillId="0" borderId="0" xfId="0" applyFont="1" applyFill="1" applyAlignment="1" applyProtection="1">
      <alignment horizontal="center" vertical="center" wrapText="1"/>
    </xf>
    <xf numFmtId="0" fontId="19" fillId="0" borderId="0" xfId="0" applyFont="1" applyAlignment="1" applyProtection="1">
      <alignment horizontal="right" indent="8"/>
    </xf>
    <xf numFmtId="7" fontId="7" fillId="0" borderId="0" xfId="0" applyNumberFormat="1" applyFont="1" applyBorder="1" applyAlignment="1" applyProtection="1">
      <alignment horizontal="center" vertical="center"/>
    </xf>
    <xf numFmtId="44" fontId="7" fillId="0" borderId="0" xfId="0" applyNumberFormat="1" applyFont="1" applyBorder="1" applyAlignment="1" applyProtection="1">
      <alignment horizontal="center" vertical="center"/>
    </xf>
    <xf numFmtId="0" fontId="8" fillId="0" borderId="0" xfId="0" applyFont="1" applyBorder="1" applyAlignment="1">
      <alignment horizontal="center" vertical="top" wrapText="1"/>
    </xf>
    <xf numFmtId="8" fontId="8" fillId="0" borderId="0" xfId="0" applyNumberFormat="1" applyFont="1" applyBorder="1" applyAlignment="1">
      <alignment horizontal="center" vertical="top" wrapText="1"/>
    </xf>
    <xf numFmtId="0" fontId="8" fillId="0" borderId="0" xfId="0" applyFont="1" applyFill="1" applyBorder="1" applyAlignment="1" applyProtection="1">
      <alignment horizontal="center" vertical="center" wrapText="1"/>
    </xf>
    <xf numFmtId="7" fontId="12" fillId="0" borderId="0" xfId="1" applyNumberFormat="1" applyFont="1" applyFill="1" applyBorder="1" applyAlignment="1" applyProtection="1">
      <alignment vertical="center" wrapText="1"/>
    </xf>
    <xf numFmtId="0" fontId="8" fillId="4" borderId="0" xfId="0" applyFont="1" applyFill="1" applyBorder="1" applyAlignment="1">
      <alignment horizontal="center" vertical="center" wrapText="1"/>
    </xf>
    <xf numFmtId="8" fontId="16" fillId="0" borderId="0" xfId="0" applyNumberFormat="1" applyFont="1" applyBorder="1" applyAlignment="1">
      <alignment horizontal="center" vertical="top" wrapText="1"/>
    </xf>
    <xf numFmtId="44" fontId="46" fillId="0" borderId="0" xfId="0" applyNumberFormat="1" applyFont="1" applyBorder="1" applyAlignment="1" applyProtection="1">
      <alignment horizontal="center" vertical="center"/>
    </xf>
    <xf numFmtId="0" fontId="46" fillId="0" borderId="47" xfId="0" applyFont="1" applyFill="1" applyBorder="1" applyAlignment="1" applyProtection="1">
      <alignment horizontal="center" vertical="center" wrapText="1"/>
    </xf>
    <xf numFmtId="0" fontId="46" fillId="4" borderId="13" xfId="0" applyFont="1" applyFill="1" applyBorder="1" applyAlignment="1">
      <alignment horizontal="center" vertical="center" wrapText="1"/>
    </xf>
    <xf numFmtId="0" fontId="23" fillId="3" borderId="20" xfId="0" applyFont="1" applyFill="1" applyBorder="1" applyAlignment="1" applyProtection="1">
      <alignment horizontal="center" wrapText="1"/>
      <protection locked="0"/>
    </xf>
    <xf numFmtId="8" fontId="23" fillId="3" borderId="5" xfId="0" applyNumberFormat="1" applyFont="1" applyFill="1" applyBorder="1" applyAlignment="1" applyProtection="1">
      <alignment horizontal="center" wrapText="1"/>
      <protection locked="0"/>
    </xf>
    <xf numFmtId="0" fontId="23" fillId="3" borderId="10" xfId="0" applyFont="1" applyFill="1" applyBorder="1" applyAlignment="1" applyProtection="1">
      <alignment horizontal="center" wrapText="1"/>
      <protection locked="0"/>
    </xf>
    <xf numFmtId="8" fontId="23" fillId="3" borderId="1" xfId="0" applyNumberFormat="1" applyFont="1" applyFill="1" applyBorder="1" applyAlignment="1" applyProtection="1">
      <alignment horizontal="center" wrapText="1"/>
      <protection locked="0"/>
    </xf>
    <xf numFmtId="0" fontId="23" fillId="3" borderId="10" xfId="0" applyNumberFormat="1" applyFont="1" applyFill="1" applyBorder="1" applyAlignment="1" applyProtection="1">
      <alignment horizontal="center" vertical="top" wrapText="1"/>
      <protection locked="0"/>
    </xf>
    <xf numFmtId="0" fontId="46" fillId="0" borderId="20" xfId="0" applyFont="1" applyFill="1" applyBorder="1" applyAlignment="1" applyProtection="1">
      <alignment horizontal="center" vertical="center" wrapText="1"/>
    </xf>
    <xf numFmtId="0" fontId="46" fillId="0" borderId="44" xfId="0" applyFont="1" applyFill="1" applyBorder="1" applyAlignment="1" applyProtection="1">
      <alignment horizontal="center" vertical="center" wrapText="1"/>
    </xf>
    <xf numFmtId="0" fontId="23" fillId="3" borderId="9" xfId="0" applyFont="1" applyFill="1" applyBorder="1" applyAlignment="1" applyProtection="1">
      <alignment horizontal="center" vertical="center" wrapText="1"/>
      <protection locked="0"/>
    </xf>
    <xf numFmtId="164" fontId="23" fillId="3" borderId="5" xfId="0" applyNumberFormat="1" applyFont="1" applyFill="1" applyBorder="1" applyAlignment="1" applyProtection="1">
      <alignment horizontal="center" vertical="center" wrapText="1"/>
      <protection locked="0"/>
    </xf>
    <xf numFmtId="0" fontId="23" fillId="3" borderId="10" xfId="0" applyFont="1" applyFill="1" applyBorder="1" applyAlignment="1" applyProtection="1">
      <alignment horizontal="center" vertical="center" wrapText="1"/>
      <protection locked="0"/>
    </xf>
    <xf numFmtId="164" fontId="23" fillId="3" borderId="1" xfId="0" applyNumberFormat="1" applyFont="1" applyFill="1" applyBorder="1" applyAlignment="1" applyProtection="1">
      <alignment horizontal="center" vertical="center" wrapText="1"/>
      <protection locked="0"/>
    </xf>
    <xf numFmtId="0" fontId="23" fillId="3" borderId="10" xfId="0" applyFont="1" applyFill="1" applyBorder="1" applyAlignment="1" applyProtection="1">
      <alignment horizontal="center" vertical="center"/>
      <protection locked="0"/>
    </xf>
    <xf numFmtId="0" fontId="23" fillId="3" borderId="1" xfId="0" applyFont="1" applyFill="1" applyBorder="1" applyAlignment="1" applyProtection="1">
      <alignment vertical="center"/>
      <protection locked="0"/>
    </xf>
    <xf numFmtId="0" fontId="23" fillId="3" borderId="22" xfId="0" applyFont="1" applyFill="1" applyBorder="1" applyAlignment="1" applyProtection="1">
      <alignment horizontal="center" vertical="center"/>
      <protection locked="0"/>
    </xf>
    <xf numFmtId="0" fontId="23" fillId="3" borderId="3" xfId="0" applyFont="1" applyFill="1" applyBorder="1" applyAlignment="1" applyProtection="1">
      <alignment vertical="center"/>
      <protection locked="0"/>
    </xf>
    <xf numFmtId="0" fontId="23" fillId="3" borderId="31" xfId="0" applyFont="1" applyFill="1" applyBorder="1" applyAlignment="1" applyProtection="1">
      <alignment horizontal="center" vertical="center"/>
      <protection locked="0"/>
    </xf>
    <xf numFmtId="0" fontId="23" fillId="3" borderId="28" xfId="0" applyFont="1" applyFill="1" applyBorder="1" applyAlignment="1" applyProtection="1">
      <alignment vertical="center"/>
      <protection locked="0"/>
    </xf>
    <xf numFmtId="0" fontId="23" fillId="0" borderId="0" xfId="0" applyFont="1" applyProtection="1"/>
    <xf numFmtId="0" fontId="7" fillId="0" borderId="31" xfId="0" applyFont="1" applyBorder="1" applyAlignment="1">
      <alignment horizontal="center" vertical="center" wrapText="1"/>
    </xf>
    <xf numFmtId="8" fontId="7" fillId="0" borderId="32" xfId="0" applyNumberFormat="1" applyFont="1" applyBorder="1" applyAlignment="1">
      <alignment horizontal="center" vertical="center" wrapText="1"/>
    </xf>
    <xf numFmtId="7" fontId="8" fillId="17" borderId="93" xfId="10" applyNumberFormat="1" applyFont="1" applyFill="1" applyBorder="1" applyAlignment="1" applyProtection="1">
      <alignment horizontal="center" vertical="center"/>
    </xf>
    <xf numFmtId="166" fontId="7" fillId="0" borderId="28" xfId="0" applyNumberFormat="1" applyFont="1" applyBorder="1" applyAlignment="1">
      <alignment horizontal="center" vertical="center" wrapText="1"/>
    </xf>
    <xf numFmtId="0" fontId="46" fillId="0" borderId="44" xfId="0" applyFont="1" applyBorder="1" applyAlignment="1" applyProtection="1">
      <alignment horizontal="center" vertical="center"/>
    </xf>
    <xf numFmtId="0" fontId="46" fillId="0" borderId="21" xfId="0" applyFont="1" applyBorder="1" applyAlignment="1" applyProtection="1">
      <alignment horizontal="center" vertical="center"/>
    </xf>
    <xf numFmtId="0" fontId="23" fillId="0" borderId="0" xfId="0" applyFont="1" applyFill="1" applyAlignment="1" applyProtection="1">
      <alignment horizontal="center" vertical="center" wrapText="1"/>
    </xf>
    <xf numFmtId="0" fontId="23" fillId="3" borderId="26" xfId="0" applyFont="1" applyFill="1" applyBorder="1" applyAlignment="1" applyProtection="1">
      <alignment horizontal="left" vertical="center" wrapText="1"/>
      <protection locked="0"/>
    </xf>
    <xf numFmtId="0" fontId="23" fillId="3" borderId="6" xfId="0" applyFont="1" applyFill="1" applyBorder="1" applyAlignment="1" applyProtection="1">
      <alignment horizontal="left" vertical="center" wrapText="1"/>
      <protection locked="0"/>
    </xf>
    <xf numFmtId="0" fontId="23" fillId="3" borderId="57" xfId="0" applyFont="1" applyFill="1" applyBorder="1" applyAlignment="1" applyProtection="1">
      <alignment horizontal="left" vertical="center" wrapText="1"/>
      <protection locked="0"/>
    </xf>
    <xf numFmtId="7" fontId="23" fillId="3" borderId="26" xfId="1" applyNumberFormat="1" applyFont="1" applyFill="1" applyBorder="1" applyAlignment="1" applyProtection="1">
      <alignment vertical="center" wrapText="1"/>
      <protection locked="0"/>
    </xf>
    <xf numFmtId="7" fontId="23" fillId="3" borderId="6" xfId="1" applyNumberFormat="1" applyFont="1" applyFill="1" applyBorder="1" applyAlignment="1" applyProtection="1">
      <alignment vertical="center" wrapText="1"/>
      <protection locked="0"/>
    </xf>
    <xf numFmtId="0" fontId="7" fillId="0" borderId="20" xfId="0" applyFont="1" applyBorder="1" applyAlignment="1" applyProtection="1">
      <alignment vertical="center"/>
    </xf>
    <xf numFmtId="0" fontId="7" fillId="0" borderId="10" xfId="0" applyFont="1" applyBorder="1" applyAlignment="1" applyProtection="1">
      <alignment vertical="center"/>
    </xf>
    <xf numFmtId="0" fontId="6" fillId="3" borderId="1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4" fillId="0" borderId="0" xfId="0" applyFont="1" applyProtection="1"/>
    <xf numFmtId="0" fontId="52" fillId="0" borderId="1" xfId="0" applyFont="1" applyFill="1" applyBorder="1" applyAlignment="1">
      <alignment vertical="center" wrapText="1"/>
    </xf>
    <xf numFmtId="0" fontId="2" fillId="6" borderId="0" xfId="12" applyFill="1" applyAlignment="1">
      <alignment horizontal="center" vertical="center"/>
    </xf>
    <xf numFmtId="0" fontId="52" fillId="0" borderId="1" xfId="15" applyFont="1" applyFill="1" applyBorder="1" applyAlignment="1">
      <alignment vertical="center" wrapText="1"/>
    </xf>
    <xf numFmtId="0" fontId="23" fillId="0" borderId="1" xfId="0" applyFont="1" applyFill="1" applyBorder="1" applyAlignment="1">
      <alignment vertical="center" wrapText="1"/>
    </xf>
    <xf numFmtId="0" fontId="49" fillId="8" borderId="1" xfId="11" applyFont="1" applyFill="1" applyBorder="1" applyAlignment="1">
      <alignment horizontal="left" vertical="center"/>
    </xf>
    <xf numFmtId="0" fontId="52" fillId="0" borderId="26" xfId="0" applyFont="1" applyFill="1" applyBorder="1" applyAlignment="1">
      <alignment vertical="center" wrapText="1"/>
    </xf>
    <xf numFmtId="0" fontId="49" fillId="8" borderId="1" xfId="11" applyFont="1" applyFill="1" applyBorder="1" applyAlignment="1">
      <alignment horizontal="left" vertical="center" wrapText="1"/>
    </xf>
    <xf numFmtId="0" fontId="6" fillId="3" borderId="55" xfId="0" applyFont="1" applyFill="1" applyBorder="1" applyAlignment="1" applyProtection="1">
      <alignment horizontal="center" vertical="center" wrapText="1"/>
      <protection locked="0"/>
    </xf>
    <xf numFmtId="0" fontId="6" fillId="3" borderId="9"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7" fillId="0" borderId="53" xfId="0" applyFont="1" applyBorder="1" applyAlignment="1" applyProtection="1">
      <alignment vertical="center"/>
    </xf>
    <xf numFmtId="0" fontId="5" fillId="0" borderId="0" xfId="0" applyFont="1" applyBorder="1" applyAlignment="1" applyProtection="1">
      <alignment horizontal="center" vertical="top"/>
    </xf>
    <xf numFmtId="0" fontId="8" fillId="0" borderId="44" xfId="0" applyFont="1" applyBorder="1" applyAlignment="1" applyProtection="1">
      <alignment horizontal="center" vertical="top" wrapText="1"/>
    </xf>
    <xf numFmtId="0" fontId="8" fillId="0" borderId="21" xfId="0" applyFont="1" applyFill="1" applyBorder="1" applyAlignment="1" applyProtection="1">
      <alignment horizontal="center" vertical="top" wrapText="1"/>
    </xf>
    <xf numFmtId="0" fontId="7" fillId="0" borderId="57" xfId="0" applyFont="1" applyBorder="1" applyAlignment="1" applyProtection="1">
      <alignment horizontal="center" vertical="top" wrapText="1"/>
    </xf>
    <xf numFmtId="0" fontId="5" fillId="0" borderId="0" xfId="0" applyFont="1" applyBorder="1" applyAlignment="1" applyProtection="1">
      <alignment horizontal="center" vertical="top" wrapText="1"/>
    </xf>
    <xf numFmtId="0" fontId="5" fillId="0" borderId="0" xfId="0" applyFont="1" applyFill="1" applyBorder="1" applyAlignment="1" applyProtection="1">
      <alignment horizontal="center" vertical="top"/>
    </xf>
    <xf numFmtId="0" fontId="5" fillId="0" borderId="5" xfId="0" applyFont="1" applyBorder="1" applyAlignment="1" applyProtection="1">
      <alignment horizontal="center" vertical="top"/>
    </xf>
    <xf numFmtId="0" fontId="5" fillId="0" borderId="1" xfId="0" applyFont="1" applyBorder="1" applyAlignment="1" applyProtection="1">
      <alignment horizontal="center" vertical="top"/>
    </xf>
    <xf numFmtId="0" fontId="7" fillId="0" borderId="7" xfId="0" applyFont="1" applyBorder="1" applyAlignment="1" applyProtection="1">
      <alignment horizontal="center" vertical="top" wrapText="1"/>
    </xf>
    <xf numFmtId="0" fontId="4" fillId="5" borderId="1" xfId="0" applyNumberFormat="1" applyFont="1" applyFill="1" applyBorder="1" applyAlignment="1" applyProtection="1">
      <alignment horizontal="center" vertical="center" wrapText="1"/>
    </xf>
    <xf numFmtId="0" fontId="4" fillId="3" borderId="55"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protection locked="0"/>
    </xf>
    <xf numFmtId="4" fontId="4" fillId="5" borderId="28" xfId="0" applyNumberFormat="1" applyFont="1" applyFill="1" applyBorder="1" applyAlignment="1" applyProtection="1">
      <alignment horizontal="center" vertical="center"/>
    </xf>
    <xf numFmtId="0" fontId="4" fillId="5" borderId="7" xfId="0" applyNumberFormat="1" applyFont="1" applyFill="1" applyBorder="1" applyAlignment="1" applyProtection="1">
      <alignment horizontal="center" vertical="center" wrapText="1"/>
    </xf>
    <xf numFmtId="4" fontId="4" fillId="5" borderId="32" xfId="0" applyNumberFormat="1" applyFont="1" applyFill="1" applyBorder="1" applyAlignment="1" applyProtection="1">
      <alignment horizontal="center" vertical="center"/>
    </xf>
    <xf numFmtId="0" fontId="5" fillId="0" borderId="0" xfId="0" applyNumberFormat="1" applyFont="1" applyBorder="1" applyAlignment="1" applyProtection="1">
      <alignment horizontal="center" vertical="top"/>
    </xf>
    <xf numFmtId="0" fontId="8" fillId="0" borderId="44" xfId="0" applyNumberFormat="1" applyFont="1" applyBorder="1" applyAlignment="1" applyProtection="1">
      <alignment horizontal="center" vertical="top" wrapText="1"/>
    </xf>
    <xf numFmtId="0" fontId="7" fillId="0" borderId="57" xfId="0" applyNumberFormat="1" applyFont="1" applyBorder="1" applyAlignment="1" applyProtection="1">
      <alignment horizontal="center" vertical="top" wrapText="1"/>
    </xf>
    <xf numFmtId="0" fontId="5" fillId="0" borderId="0" xfId="0" applyNumberFormat="1" applyFont="1" applyBorder="1" applyAlignment="1" applyProtection="1">
      <alignment horizontal="center" vertical="top" wrapText="1"/>
    </xf>
    <xf numFmtId="0" fontId="5" fillId="0" borderId="0" xfId="0" applyNumberFormat="1" applyFont="1" applyFill="1" applyBorder="1" applyAlignment="1" applyProtection="1">
      <alignment horizontal="center" vertical="top"/>
    </xf>
    <xf numFmtId="0" fontId="5" fillId="0" borderId="5" xfId="0" applyNumberFormat="1" applyFont="1" applyBorder="1" applyAlignment="1" applyProtection="1">
      <alignment horizontal="center" vertical="top"/>
    </xf>
    <xf numFmtId="0" fontId="5" fillId="0" borderId="1" xfId="0" applyNumberFormat="1" applyFont="1" applyBorder="1" applyAlignment="1" applyProtection="1">
      <alignment horizontal="center" vertical="top"/>
    </xf>
    <xf numFmtId="2" fontId="5" fillId="0" borderId="26" xfId="0" applyNumberFormat="1" applyFont="1" applyFill="1" applyBorder="1" applyAlignment="1" applyProtection="1">
      <alignment horizontal="center" vertical="top" wrapText="1"/>
    </xf>
    <xf numFmtId="2" fontId="5" fillId="0" borderId="58" xfId="0" applyNumberFormat="1" applyFont="1" applyFill="1" applyBorder="1" applyAlignment="1" applyProtection="1">
      <alignment horizontal="center" vertical="top" wrapText="1"/>
    </xf>
    <xf numFmtId="4" fontId="5" fillId="0" borderId="44" xfId="0" applyNumberFormat="1" applyFont="1" applyBorder="1" applyAlignment="1" applyProtection="1">
      <alignment vertical="center"/>
    </xf>
    <xf numFmtId="4" fontId="5" fillId="0" borderId="21" xfId="0" applyNumberFormat="1" applyFont="1" applyBorder="1" applyAlignment="1" applyProtection="1">
      <alignment vertical="center"/>
    </xf>
    <xf numFmtId="0" fontId="2" fillId="6" borderId="0" xfId="12" applyFill="1" applyAlignment="1">
      <alignment vertical="center"/>
    </xf>
    <xf numFmtId="0" fontId="49" fillId="8" borderId="1" xfId="11" applyFont="1" applyFill="1" applyBorder="1" applyAlignment="1">
      <alignment horizontal="center" vertical="center"/>
    </xf>
    <xf numFmtId="0" fontId="50" fillId="0" borderId="1" xfId="0" applyFont="1" applyBorder="1" applyAlignment="1">
      <alignment horizontal="right" vertical="center"/>
    </xf>
    <xf numFmtId="49" fontId="51" fillId="6" borderId="1" xfId="13" applyNumberFormat="1" applyFont="1" applyFill="1" applyBorder="1" applyAlignment="1">
      <alignment vertical="center" wrapText="1"/>
    </xf>
    <xf numFmtId="0" fontId="52" fillId="6" borderId="1" xfId="14" applyFont="1" applyFill="1" applyBorder="1" applyAlignment="1">
      <alignment vertical="center"/>
    </xf>
    <xf numFmtId="49" fontId="53" fillId="6" borderId="1" xfId="13" applyNumberFormat="1" applyFont="1" applyFill="1" applyBorder="1" applyAlignment="1">
      <alignment vertical="center" wrapText="1"/>
    </xf>
    <xf numFmtId="0" fontId="52" fillId="5" borderId="95" xfId="0" applyFont="1" applyFill="1" applyBorder="1" applyAlignment="1">
      <alignment vertical="center"/>
    </xf>
    <xf numFmtId="49" fontId="53" fillId="6" borderId="0" xfId="13" applyNumberFormat="1" applyFont="1" applyFill="1" applyBorder="1" applyAlignment="1">
      <alignment vertical="center" wrapText="1"/>
    </xf>
    <xf numFmtId="0" fontId="52" fillId="6" borderId="3" xfId="14" applyFont="1" applyFill="1" applyBorder="1" applyAlignment="1">
      <alignment vertical="center"/>
    </xf>
    <xf numFmtId="49" fontId="51" fillId="0" borderId="1" xfId="13" applyNumberFormat="1" applyFont="1" applyFill="1" applyBorder="1" applyAlignment="1">
      <alignment horizontal="right" vertical="center"/>
    </xf>
    <xf numFmtId="0" fontId="52" fillId="0" borderId="1" xfId="0" applyFont="1" applyBorder="1" applyAlignment="1">
      <alignment vertical="center" wrapText="1"/>
    </xf>
    <xf numFmtId="0" fontId="52" fillId="0" borderId="3" xfId="0" applyFont="1" applyBorder="1" applyAlignment="1">
      <alignment vertical="center"/>
    </xf>
    <xf numFmtId="0" fontId="52" fillId="0" borderId="1" xfId="0" applyFont="1" applyBorder="1" applyAlignment="1">
      <alignment vertical="center"/>
    </xf>
    <xf numFmtId="49" fontId="51" fillId="6" borderId="1" xfId="13" applyNumberFormat="1" applyFont="1" applyFill="1" applyBorder="1" applyAlignment="1">
      <alignment horizontal="right" vertical="center"/>
    </xf>
    <xf numFmtId="0" fontId="23" fillId="6" borderId="1" xfId="9" applyFont="1" applyFill="1" applyBorder="1" applyAlignment="1">
      <alignment vertical="center" wrapText="1"/>
    </xf>
    <xf numFmtId="0" fontId="46" fillId="0" borderId="1" xfId="0" applyFont="1" applyBorder="1" applyAlignment="1">
      <alignment horizontal="right" vertical="center"/>
    </xf>
    <xf numFmtId="0" fontId="52" fillId="0" borderId="1" xfId="0" applyFont="1" applyFill="1" applyBorder="1" applyAlignment="1">
      <alignment vertical="center"/>
    </xf>
    <xf numFmtId="0" fontId="47" fillId="6" borderId="0" xfId="12" applyFont="1" applyFill="1" applyAlignment="1">
      <alignment vertical="center"/>
    </xf>
    <xf numFmtId="0" fontId="2" fillId="6" borderId="0" xfId="12" applyFill="1" applyAlignment="1">
      <alignment vertical="center" wrapText="1"/>
    </xf>
    <xf numFmtId="0" fontId="0" fillId="0" borderId="0" xfId="0" applyAlignment="1" applyProtection="1">
      <alignment vertical="center" wrapText="1"/>
    </xf>
    <xf numFmtId="0" fontId="7" fillId="0" borderId="31" xfId="0" applyFont="1" applyBorder="1" applyAlignment="1" applyProtection="1">
      <alignment vertical="center" wrapText="1"/>
    </xf>
    <xf numFmtId="7" fontId="4" fillId="0" borderId="0" xfId="1" applyNumberFormat="1" applyFont="1" applyFill="1" applyBorder="1" applyAlignment="1" applyProtection="1">
      <alignment vertical="center" wrapText="1"/>
    </xf>
    <xf numFmtId="0" fontId="7" fillId="0" borderId="53" xfId="0" applyFont="1" applyBorder="1" applyAlignment="1" applyProtection="1">
      <alignment vertical="center" wrapText="1"/>
    </xf>
    <xf numFmtId="4" fontId="4" fillId="0" borderId="28" xfId="0" applyNumberFormat="1" applyFont="1" applyFill="1" applyBorder="1" applyAlignment="1" applyProtection="1">
      <alignment horizontal="center" vertical="center"/>
    </xf>
    <xf numFmtId="0" fontId="7" fillId="0" borderId="10" xfId="0" applyFont="1" applyBorder="1" applyAlignment="1" applyProtection="1">
      <alignment vertical="center" wrapText="1"/>
    </xf>
    <xf numFmtId="44" fontId="46" fillId="0" borderId="0" xfId="0" applyNumberFormat="1" applyFont="1" applyBorder="1" applyAlignment="1" applyProtection="1">
      <alignment horizontal="center" vertical="center" wrapText="1"/>
    </xf>
    <xf numFmtId="44" fontId="7" fillId="0" borderId="0" xfId="0" applyNumberFormat="1" applyFont="1" applyBorder="1" applyAlignment="1" applyProtection="1">
      <alignment horizontal="center" vertical="center" wrapText="1"/>
    </xf>
    <xf numFmtId="0" fontId="46" fillId="0" borderId="0" xfId="0" applyFont="1" applyFill="1" applyBorder="1" applyAlignment="1" applyProtection="1">
      <alignment vertical="center" wrapText="1"/>
    </xf>
    <xf numFmtId="0" fontId="54" fillId="20" borderId="0" xfId="3" applyFont="1" applyFill="1" applyAlignment="1"/>
    <xf numFmtId="0" fontId="52" fillId="0" borderId="0" xfId="3" applyFont="1"/>
    <xf numFmtId="0" fontId="52" fillId="0" borderId="0" xfId="3" applyFont="1" applyProtection="1">
      <protection hidden="1"/>
    </xf>
    <xf numFmtId="0" fontId="30" fillId="0" borderId="0" xfId="3"/>
    <xf numFmtId="0" fontId="32" fillId="12" borderId="47" xfId="3" applyFont="1" applyFill="1" applyBorder="1" applyAlignment="1" applyProtection="1">
      <alignment horizontal="left" vertical="center" indent="122"/>
      <protection hidden="1"/>
    </xf>
    <xf numFmtId="0" fontId="32" fillId="12" borderId="24" xfId="3" applyFont="1" applyFill="1" applyBorder="1" applyAlignment="1" applyProtection="1">
      <alignment horizontal="left" vertical="center" indent="75"/>
      <protection hidden="1"/>
    </xf>
    <xf numFmtId="0" fontId="33" fillId="12" borderId="50" xfId="3" applyFont="1" applyFill="1" applyBorder="1" applyAlignment="1" applyProtection="1">
      <alignment horizontal="left" vertical="center" indent="75"/>
      <protection hidden="1"/>
    </xf>
    <xf numFmtId="0" fontId="33" fillId="12" borderId="71" xfId="3" applyFont="1" applyFill="1" applyBorder="1" applyAlignment="1" applyProtection="1">
      <alignment horizontal="left" vertical="center" indent="75"/>
      <protection hidden="1"/>
    </xf>
    <xf numFmtId="0" fontId="32" fillId="12" borderId="47" xfId="3" applyFont="1" applyFill="1" applyBorder="1" applyAlignment="1" applyProtection="1">
      <alignment horizontal="left" vertical="center" indent="15"/>
      <protection hidden="1"/>
    </xf>
    <xf numFmtId="0" fontId="32" fillId="12" borderId="52" xfId="3" applyFont="1" applyFill="1" applyBorder="1" applyAlignment="1" applyProtection="1">
      <alignment vertical="center"/>
      <protection hidden="1"/>
    </xf>
    <xf numFmtId="0" fontId="32" fillId="12" borderId="24" xfId="3" applyFont="1" applyFill="1" applyBorder="1" applyAlignment="1" applyProtection="1">
      <alignment horizontal="left" vertical="center" indent="57"/>
      <protection hidden="1"/>
    </xf>
    <xf numFmtId="0" fontId="32" fillId="12" borderId="52" xfId="3" applyFont="1" applyFill="1" applyBorder="1" applyAlignment="1" applyProtection="1">
      <alignment horizontal="left" vertical="center" indent="57"/>
      <protection hidden="1"/>
    </xf>
    <xf numFmtId="10" fontId="56" fillId="0" borderId="67" xfId="5" applyNumberFormat="1" applyFont="1" applyFill="1" applyBorder="1" applyAlignment="1" applyProtection="1">
      <alignment horizontal="center"/>
      <protection hidden="1"/>
    </xf>
    <xf numFmtId="0" fontId="56" fillId="0" borderId="0" xfId="3" applyFont="1" applyFill="1" applyBorder="1" applyAlignment="1" applyProtection="1">
      <alignment horizontal="center"/>
      <protection hidden="1"/>
    </xf>
    <xf numFmtId="0" fontId="34" fillId="12" borderId="95" xfId="3" applyFont="1" applyFill="1" applyBorder="1" applyAlignment="1" applyProtection="1">
      <alignment horizontal="center" vertical="center" wrapText="1"/>
      <protection hidden="1"/>
    </xf>
    <xf numFmtId="0" fontId="34" fillId="12" borderId="52" xfId="3" applyFont="1" applyFill="1" applyBorder="1" applyAlignment="1" applyProtection="1">
      <alignment horizontal="center" vertical="center" wrapText="1"/>
      <protection hidden="1"/>
    </xf>
    <xf numFmtId="0" fontId="32" fillId="12" borderId="43" xfId="3" applyFont="1" applyFill="1" applyBorder="1" applyAlignment="1" applyProtection="1">
      <alignment horizontal="center" vertical="center" wrapText="1"/>
      <protection hidden="1"/>
    </xf>
    <xf numFmtId="0" fontId="32" fillId="12" borderId="96" xfId="3" applyFont="1" applyFill="1" applyBorder="1" applyAlignment="1" applyProtection="1">
      <alignment horizontal="center" vertical="center" wrapText="1"/>
      <protection hidden="1"/>
    </xf>
    <xf numFmtId="0" fontId="32" fillId="12" borderId="111" xfId="3" applyFont="1" applyFill="1" applyBorder="1" applyAlignment="1" applyProtection="1">
      <alignment horizontal="center" vertical="center" wrapText="1"/>
      <protection hidden="1"/>
    </xf>
    <xf numFmtId="0" fontId="31" fillId="12" borderId="96" xfId="3" applyFont="1" applyFill="1" applyBorder="1" applyAlignment="1" applyProtection="1">
      <alignment horizontal="center" vertical="center" wrapText="1"/>
      <protection hidden="1"/>
    </xf>
    <xf numFmtId="0" fontId="31" fillId="12" borderId="0" xfId="3" applyFont="1" applyFill="1" applyBorder="1" applyAlignment="1" applyProtection="1">
      <alignment horizontal="center" vertical="center" wrapText="1"/>
      <protection hidden="1"/>
    </xf>
    <xf numFmtId="0" fontId="31" fillId="12" borderId="112" xfId="3" applyFont="1" applyFill="1" applyBorder="1" applyAlignment="1" applyProtection="1">
      <alignment horizontal="center" vertical="center" wrapText="1"/>
      <protection hidden="1"/>
    </xf>
    <xf numFmtId="0" fontId="31" fillId="12" borderId="95" xfId="3" applyFont="1" applyFill="1" applyBorder="1" applyAlignment="1" applyProtection="1">
      <alignment horizontal="center" vertical="center" wrapText="1"/>
      <protection hidden="1"/>
    </xf>
    <xf numFmtId="0" fontId="31" fillId="12" borderId="47" xfId="3" applyFont="1" applyFill="1" applyBorder="1" applyAlignment="1" applyProtection="1">
      <alignment horizontal="center" vertical="center" wrapText="1"/>
      <protection hidden="1"/>
    </xf>
    <xf numFmtId="0" fontId="31" fillId="12" borderId="11" xfId="3" applyFont="1" applyFill="1" applyBorder="1" applyAlignment="1" applyProtection="1">
      <alignment horizontal="center" vertical="center" wrapText="1"/>
      <protection hidden="1"/>
    </xf>
    <xf numFmtId="0" fontId="31" fillId="12" borderId="13" xfId="3" applyFont="1" applyFill="1" applyBorder="1" applyAlignment="1" applyProtection="1">
      <alignment horizontal="center" vertical="center" wrapText="1"/>
      <protection hidden="1"/>
    </xf>
    <xf numFmtId="0" fontId="31" fillId="12" borderId="33" xfId="3" applyFont="1" applyFill="1" applyBorder="1" applyAlignment="1" applyProtection="1">
      <alignment horizontal="center" vertical="center" wrapText="1"/>
      <protection hidden="1"/>
    </xf>
    <xf numFmtId="0" fontId="31" fillId="12" borderId="12" xfId="3" applyFont="1" applyFill="1" applyBorder="1" applyAlignment="1" applyProtection="1">
      <alignment horizontal="center" vertical="center" wrapText="1"/>
      <protection hidden="1"/>
    </xf>
    <xf numFmtId="0" fontId="34" fillId="12" borderId="12" xfId="3" applyFont="1" applyFill="1" applyBorder="1" applyAlignment="1" applyProtection="1">
      <alignment horizontal="center" vertical="center" wrapText="1"/>
      <protection hidden="1"/>
    </xf>
    <xf numFmtId="0" fontId="57" fillId="12" borderId="114" xfId="16" applyFont="1" applyFill="1" applyBorder="1" applyAlignment="1">
      <alignment vertical="center" wrapText="1"/>
    </xf>
    <xf numFmtId="0" fontId="57" fillId="12" borderId="115" xfId="3" applyFont="1" applyFill="1" applyBorder="1" applyAlignment="1" applyProtection="1">
      <alignment horizontal="center" vertical="center" wrapText="1"/>
      <protection hidden="1"/>
    </xf>
    <xf numFmtId="0" fontId="56" fillId="11" borderId="97" xfId="0" applyFont="1" applyFill="1" applyBorder="1" applyAlignment="1" applyProtection="1">
      <alignment horizontal="left" vertical="top"/>
      <protection locked="0"/>
    </xf>
    <xf numFmtId="0" fontId="56" fillId="11" borderId="98" xfId="0" applyFont="1" applyFill="1" applyBorder="1" applyAlignment="1" applyProtection="1">
      <alignment horizontal="left" vertical="top"/>
      <protection locked="0"/>
    </xf>
    <xf numFmtId="0" fontId="56" fillId="11" borderId="99" xfId="0" applyFont="1" applyFill="1" applyBorder="1" applyAlignment="1" applyProtection="1">
      <alignment horizontal="left" vertical="top"/>
      <protection locked="0"/>
    </xf>
    <xf numFmtId="0" fontId="56" fillId="11" borderId="100" xfId="0" applyFont="1" applyFill="1" applyBorder="1" applyAlignment="1" applyProtection="1">
      <alignment horizontal="left" vertical="top"/>
      <protection locked="0"/>
    </xf>
    <xf numFmtId="0" fontId="56" fillId="11" borderId="101" xfId="0" applyFont="1" applyFill="1" applyBorder="1" applyAlignment="1" applyProtection="1">
      <alignment horizontal="center" vertical="center"/>
      <protection locked="0"/>
    </xf>
    <xf numFmtId="165" fontId="56" fillId="11" borderId="102" xfId="0" applyNumberFormat="1" applyFont="1" applyFill="1" applyBorder="1" applyAlignment="1" applyProtection="1">
      <alignment horizontal="center" vertical="center"/>
      <protection locked="0"/>
    </xf>
    <xf numFmtId="165" fontId="56" fillId="12" borderId="93" xfId="4" applyNumberFormat="1" applyFont="1" applyFill="1" applyBorder="1" applyAlignment="1" applyProtection="1">
      <alignment horizontal="center" vertical="center"/>
      <protection hidden="1"/>
    </xf>
    <xf numFmtId="165" fontId="56" fillId="11" borderId="99" xfId="0" applyNumberFormat="1" applyFont="1" applyFill="1" applyBorder="1" applyAlignment="1" applyProtection="1">
      <alignment horizontal="center" vertical="center"/>
      <protection locked="0"/>
    </xf>
    <xf numFmtId="165" fontId="56" fillId="11" borderId="98" xfId="0" applyNumberFormat="1" applyFont="1" applyFill="1" applyBorder="1" applyAlignment="1" applyProtection="1">
      <alignment horizontal="center" vertical="center"/>
      <protection locked="0"/>
    </xf>
    <xf numFmtId="2" fontId="56" fillId="16" borderId="97" xfId="6" applyNumberFormat="1" applyFont="1" applyFill="1" applyBorder="1" applyAlignment="1" applyProtection="1">
      <alignment horizontal="center" vertical="center"/>
      <protection hidden="1"/>
    </xf>
    <xf numFmtId="2" fontId="56" fillId="16" borderId="101" xfId="3" applyNumberFormat="1" applyFont="1" applyFill="1" applyBorder="1" applyAlignment="1" applyProtection="1">
      <alignment horizontal="center" vertical="center"/>
      <protection hidden="1"/>
    </xf>
    <xf numFmtId="165" fontId="56" fillId="12" borderId="102" xfId="4" applyNumberFormat="1" applyFont="1" applyFill="1" applyBorder="1" applyAlignment="1" applyProtection="1">
      <alignment horizontal="center" vertical="center"/>
      <protection hidden="1"/>
    </xf>
    <xf numFmtId="165" fontId="56" fillId="13" borderId="103" xfId="4" applyNumberFormat="1" applyFont="1" applyFill="1" applyBorder="1" applyAlignment="1" applyProtection="1">
      <alignment horizontal="center" vertical="center"/>
      <protection hidden="1"/>
    </xf>
    <xf numFmtId="0" fontId="57" fillId="12" borderId="116" xfId="16" applyFont="1" applyFill="1" applyBorder="1" applyAlignment="1">
      <alignment vertical="center" wrapText="1"/>
    </xf>
    <xf numFmtId="0" fontId="56" fillId="11" borderId="104" xfId="0" applyFont="1" applyFill="1" applyBorder="1" applyAlignment="1" applyProtection="1">
      <alignment horizontal="left" vertical="top"/>
      <protection locked="0"/>
    </xf>
    <xf numFmtId="0" fontId="56" fillId="11" borderId="105" xfId="0" applyFont="1" applyFill="1" applyBorder="1" applyAlignment="1" applyProtection="1">
      <alignment horizontal="left" vertical="top"/>
      <protection locked="0"/>
    </xf>
    <xf numFmtId="0" fontId="56" fillId="11" borderId="103" xfId="0" applyFont="1" applyFill="1" applyBorder="1" applyAlignment="1" applyProtection="1">
      <alignment horizontal="left" vertical="top"/>
      <protection locked="0"/>
    </xf>
    <xf numFmtId="0" fontId="56" fillId="11" borderId="106" xfId="0" applyFont="1" applyFill="1" applyBorder="1" applyAlignment="1" applyProtection="1">
      <alignment horizontal="left" vertical="top"/>
      <protection locked="0"/>
    </xf>
    <xf numFmtId="0" fontId="56" fillId="11" borderId="107" xfId="0" applyFont="1" applyFill="1" applyBorder="1" applyAlignment="1" applyProtection="1">
      <alignment horizontal="center" vertical="center"/>
      <protection locked="0"/>
    </xf>
    <xf numFmtId="165" fontId="56" fillId="11" borderId="108" xfId="0" applyNumberFormat="1" applyFont="1" applyFill="1" applyBorder="1" applyAlignment="1" applyProtection="1">
      <alignment horizontal="center" vertical="center"/>
      <protection locked="0"/>
    </xf>
    <xf numFmtId="165" fontId="56" fillId="12" borderId="94" xfId="4" applyNumberFormat="1" applyFont="1" applyFill="1" applyBorder="1" applyAlignment="1" applyProtection="1">
      <alignment horizontal="center" vertical="center"/>
      <protection hidden="1"/>
    </xf>
    <xf numFmtId="165" fontId="56" fillId="11" borderId="103" xfId="0" applyNumberFormat="1" applyFont="1" applyFill="1" applyBorder="1" applyAlignment="1" applyProtection="1">
      <alignment horizontal="center" vertical="center"/>
      <protection locked="0"/>
    </xf>
    <xf numFmtId="165" fontId="56" fillId="11" borderId="105" xfId="0" applyNumberFormat="1" applyFont="1" applyFill="1" applyBorder="1" applyAlignment="1" applyProtection="1">
      <alignment horizontal="center" vertical="center"/>
      <protection locked="0"/>
    </xf>
    <xf numFmtId="2" fontId="56" fillId="16" borderId="104" xfId="6" applyNumberFormat="1" applyFont="1" applyFill="1" applyBorder="1" applyAlignment="1" applyProtection="1">
      <alignment horizontal="center" vertical="center"/>
      <protection hidden="1"/>
    </xf>
    <xf numFmtId="2" fontId="56" fillId="16" borderId="107" xfId="3" applyNumberFormat="1" applyFont="1" applyFill="1" applyBorder="1" applyAlignment="1" applyProtection="1">
      <alignment horizontal="center" vertical="center"/>
      <protection hidden="1"/>
    </xf>
    <xf numFmtId="165" fontId="56" fillId="12" borderId="108" xfId="4" applyNumberFormat="1" applyFont="1" applyFill="1" applyBorder="1" applyAlignment="1" applyProtection="1">
      <alignment horizontal="center" vertical="center"/>
      <protection hidden="1"/>
    </xf>
    <xf numFmtId="165" fontId="56" fillId="11" borderId="107" xfId="0" applyNumberFormat="1" applyFont="1" applyFill="1" applyBorder="1" applyAlignment="1" applyProtection="1">
      <alignment horizontal="center" vertical="center"/>
      <protection locked="0"/>
    </xf>
    <xf numFmtId="0" fontId="56" fillId="11" borderId="103" xfId="0" applyFont="1" applyFill="1" applyBorder="1" applyAlignment="1" applyProtection="1">
      <alignment horizontal="left" vertical="top" wrapText="1"/>
      <protection locked="0"/>
    </xf>
    <xf numFmtId="10" fontId="56" fillId="11" borderId="102" xfId="0" applyNumberFormat="1" applyFont="1" applyFill="1" applyBorder="1" applyAlignment="1" applyProtection="1">
      <alignment horizontal="center" vertical="center"/>
      <protection hidden="1"/>
    </xf>
    <xf numFmtId="10" fontId="56" fillId="11" borderId="108" xfId="0" applyNumberFormat="1" applyFont="1" applyFill="1" applyBorder="1" applyAlignment="1" applyProtection="1">
      <alignment horizontal="center" vertical="center"/>
      <protection hidden="1"/>
    </xf>
    <xf numFmtId="0" fontId="58" fillId="0" borderId="0" xfId="3" applyFont="1"/>
    <xf numFmtId="0" fontId="39" fillId="0" borderId="0" xfId="8" applyFont="1" applyFill="1" applyBorder="1" applyAlignment="1" applyProtection="1">
      <alignment vertical="center" wrapText="1"/>
    </xf>
    <xf numFmtId="165" fontId="56" fillId="12" borderId="96" xfId="4" applyNumberFormat="1" applyFont="1" applyFill="1" applyBorder="1" applyAlignment="1" applyProtection="1">
      <alignment horizontal="center" vertical="center"/>
      <protection hidden="1"/>
    </xf>
    <xf numFmtId="165" fontId="56" fillId="12" borderId="110" xfId="4" applyNumberFormat="1" applyFont="1" applyFill="1" applyBorder="1" applyAlignment="1" applyProtection="1">
      <alignment horizontal="center" vertical="center"/>
      <protection hidden="1"/>
    </xf>
    <xf numFmtId="165" fontId="56" fillId="12" borderId="117" xfId="4" applyNumberFormat="1" applyFont="1" applyFill="1" applyBorder="1" applyAlignment="1" applyProtection="1">
      <alignment horizontal="center" vertical="center"/>
      <protection hidden="1"/>
    </xf>
    <xf numFmtId="0" fontId="55" fillId="20" borderId="0" xfId="3" applyFont="1" applyFill="1" applyAlignment="1"/>
    <xf numFmtId="1" fontId="5" fillId="0" borderId="1" xfId="0" applyNumberFormat="1" applyFont="1" applyFill="1" applyBorder="1" applyAlignment="1" applyProtection="1">
      <alignment horizontal="center" vertical="top" wrapText="1"/>
    </xf>
    <xf numFmtId="0" fontId="46" fillId="0" borderId="95" xfId="0" applyFont="1" applyBorder="1" applyAlignment="1" applyProtection="1">
      <alignment horizontal="right" vertical="center"/>
    </xf>
    <xf numFmtId="10" fontId="46" fillId="5" borderId="95" xfId="0" applyNumberFormat="1" applyFont="1" applyFill="1" applyBorder="1" applyAlignment="1" applyProtection="1">
      <alignment horizontal="center" vertical="center"/>
    </xf>
    <xf numFmtId="0" fontId="0" fillId="0" borderId="0" xfId="0" applyBorder="1" applyAlignment="1" applyProtection="1">
      <alignment horizontal="center"/>
    </xf>
    <xf numFmtId="0" fontId="52" fillId="0" borderId="0" xfId="0" applyFont="1"/>
    <xf numFmtId="0" fontId="47" fillId="0" borderId="118" xfId="0" applyFont="1" applyBorder="1" applyAlignment="1">
      <alignment horizontal="center" wrapText="1"/>
    </xf>
    <xf numFmtId="0" fontId="47" fillId="0" borderId="119" xfId="0" applyFont="1" applyBorder="1" applyAlignment="1">
      <alignment horizontal="center"/>
    </xf>
    <xf numFmtId="0" fontId="47" fillId="0" borderId="120" xfId="0" applyFont="1" applyBorder="1" applyAlignment="1">
      <alignment horizontal="center"/>
    </xf>
    <xf numFmtId="0" fontId="52" fillId="0" borderId="121" xfId="0" applyFont="1" applyBorder="1" applyAlignment="1">
      <alignment horizontal="center"/>
    </xf>
    <xf numFmtId="0" fontId="52" fillId="0" borderId="122" xfId="0" applyFont="1" applyBorder="1" applyAlignment="1">
      <alignment horizontal="center" wrapText="1"/>
    </xf>
    <xf numFmtId="0" fontId="52" fillId="0" borderId="122" xfId="0" applyFont="1" applyBorder="1" applyAlignment="1">
      <alignment horizontal="center"/>
    </xf>
    <xf numFmtId="14" fontId="52" fillId="0" borderId="123" xfId="0" applyNumberFormat="1" applyFont="1" applyBorder="1" applyAlignment="1">
      <alignment horizontal="center"/>
    </xf>
    <xf numFmtId="0" fontId="52" fillId="0" borderId="124" xfId="0" applyFont="1" applyBorder="1" applyAlignment="1">
      <alignment horizontal="center"/>
    </xf>
    <xf numFmtId="0" fontId="52" fillId="0" borderId="1" xfId="0" applyFont="1" applyBorder="1" applyAlignment="1">
      <alignment horizontal="center" wrapText="1"/>
    </xf>
    <xf numFmtId="0" fontId="52" fillId="0" borderId="1" xfId="0" applyFont="1" applyBorder="1" applyAlignment="1">
      <alignment horizontal="center"/>
    </xf>
    <xf numFmtId="14" fontId="52" fillId="0" borderId="125" xfId="0" applyNumberFormat="1" applyFont="1" applyBorder="1" applyAlignment="1">
      <alignment horizontal="center"/>
    </xf>
    <xf numFmtId="0" fontId="52" fillId="0" borderId="1" xfId="0" applyFont="1" applyBorder="1" applyAlignment="1">
      <alignment horizontal="left" vertical="top"/>
    </xf>
    <xf numFmtId="0" fontId="52" fillId="0" borderId="125" xfId="0" applyFont="1" applyBorder="1" applyAlignment="1">
      <alignment horizontal="center"/>
    </xf>
    <xf numFmtId="0" fontId="52" fillId="0" borderId="126" xfId="0" applyFont="1" applyBorder="1" applyAlignment="1">
      <alignment horizontal="center"/>
    </xf>
    <xf numFmtId="0" fontId="52" fillId="0" borderId="127" xfId="0" applyFont="1" applyBorder="1" applyAlignment="1">
      <alignment horizontal="left" vertical="top"/>
    </xf>
    <xf numFmtId="0" fontId="52" fillId="0" borderId="127" xfId="0" applyFont="1" applyBorder="1" applyAlignment="1">
      <alignment horizontal="center"/>
    </xf>
    <xf numFmtId="0" fontId="52" fillId="0" borderId="128" xfId="0" applyFont="1" applyBorder="1" applyAlignment="1">
      <alignment horizontal="center"/>
    </xf>
    <xf numFmtId="0" fontId="61" fillId="12" borderId="95" xfId="3" applyFont="1" applyFill="1" applyBorder="1" applyAlignment="1" applyProtection="1">
      <alignment horizontal="center" vertical="center" wrapText="1"/>
      <protection hidden="1"/>
    </xf>
    <xf numFmtId="0" fontId="6" fillId="3" borderId="3" xfId="0" applyFont="1" applyFill="1" applyBorder="1" applyAlignment="1" applyProtection="1">
      <alignment horizontal="center" vertical="center" wrapText="1"/>
      <protection locked="0"/>
    </xf>
    <xf numFmtId="0" fontId="6" fillId="3" borderId="5" xfId="0" applyFont="1" applyFill="1" applyBorder="1" applyAlignment="1" applyProtection="1">
      <alignment horizontal="center" vertical="center" wrapText="1"/>
      <protection locked="0"/>
    </xf>
    <xf numFmtId="0" fontId="5" fillId="0" borderId="29" xfId="0" applyFont="1" applyBorder="1" applyAlignment="1" applyProtection="1">
      <alignment horizontal="center" vertical="center"/>
    </xf>
    <xf numFmtId="0" fontId="6" fillId="3" borderId="28" xfId="0" applyFont="1" applyFill="1" applyBorder="1" applyAlignment="1" applyProtection="1">
      <alignment horizontal="center" vertical="center" wrapText="1"/>
      <protection locked="0"/>
    </xf>
    <xf numFmtId="43" fontId="5" fillId="0" borderId="33" xfId="0" applyNumberFormat="1" applyFont="1" applyBorder="1" applyAlignment="1" applyProtection="1">
      <alignment horizontal="center" vertical="center"/>
    </xf>
    <xf numFmtId="43" fontId="5" fillId="0" borderId="35" xfId="0" applyNumberFormat="1" applyFont="1" applyBorder="1" applyAlignment="1" applyProtection="1">
      <alignment horizontal="center" vertical="center"/>
    </xf>
    <xf numFmtId="0" fontId="48" fillId="19" borderId="26" xfId="11" applyFont="1" applyFill="1" applyBorder="1" applyAlignment="1" applyProtection="1">
      <alignment horizontal="left" vertical="center"/>
    </xf>
    <xf numFmtId="0" fontId="48" fillId="19" borderId="57" xfId="11" applyFont="1" applyFill="1" applyBorder="1" applyAlignment="1" applyProtection="1">
      <alignment horizontal="left" vertical="center"/>
    </xf>
    <xf numFmtId="0" fontId="48" fillId="19" borderId="6" xfId="11" applyFont="1" applyFill="1" applyBorder="1" applyAlignment="1" applyProtection="1">
      <alignment horizontal="left" vertical="center"/>
    </xf>
    <xf numFmtId="0" fontId="8" fillId="0" borderId="0" xfId="0" applyFont="1" applyAlignment="1" applyProtection="1">
      <alignment horizontal="center"/>
    </xf>
    <xf numFmtId="0" fontId="8" fillId="0" borderId="0" xfId="0" applyFont="1" applyAlignment="1" applyProtection="1">
      <alignment wrapText="1"/>
    </xf>
    <xf numFmtId="0" fontId="5" fillId="0" borderId="0" xfId="0" applyFont="1" applyAlignment="1" applyProtection="1">
      <alignment wrapText="1"/>
    </xf>
    <xf numFmtId="0" fontId="8" fillId="0" borderId="0" xfId="0" applyFont="1" applyBorder="1" applyAlignment="1" applyProtection="1">
      <alignment horizontal="right" indent="2"/>
    </xf>
    <xf numFmtId="0" fontId="0" fillId="0" borderId="0" xfId="0" applyAlignment="1" applyProtection="1">
      <alignment horizontal="right" indent="2"/>
    </xf>
    <xf numFmtId="0" fontId="8" fillId="0" borderId="51" xfId="0" applyFont="1" applyBorder="1" applyAlignment="1" applyProtection="1"/>
    <xf numFmtId="0" fontId="8" fillId="0" borderId="48" xfId="0" applyFont="1" applyBorder="1" applyAlignment="1" applyProtection="1"/>
    <xf numFmtId="2" fontId="0" fillId="3" borderId="47" xfId="0" applyNumberFormat="1" applyFill="1" applyBorder="1" applyAlignment="1" applyProtection="1">
      <alignment horizontal="left"/>
      <protection locked="0"/>
    </xf>
    <xf numFmtId="2" fontId="0" fillId="3" borderId="52" xfId="0" applyNumberFormat="1" applyFill="1" applyBorder="1" applyAlignment="1" applyProtection="1">
      <alignment horizontal="left"/>
      <protection locked="0"/>
    </xf>
    <xf numFmtId="0" fontId="7" fillId="0" borderId="11" xfId="0" applyFont="1" applyBorder="1" applyAlignment="1" applyProtection="1"/>
    <xf numFmtId="0" fontId="7" fillId="0" borderId="13" xfId="0" applyFont="1" applyBorder="1" applyAlignment="1" applyProtection="1"/>
    <xf numFmtId="0" fontId="8" fillId="0" borderId="11" xfId="0" applyFont="1" applyBorder="1" applyAlignment="1" applyProtection="1"/>
    <xf numFmtId="0" fontId="8" fillId="0" borderId="13" xfId="0" applyFont="1" applyBorder="1" applyAlignment="1" applyProtection="1"/>
    <xf numFmtId="0" fontId="8" fillId="0" borderId="53" xfId="0" applyFont="1" applyBorder="1" applyAlignment="1" applyProtection="1">
      <alignment wrapText="1"/>
    </xf>
    <xf numFmtId="0" fontId="0" fillId="0" borderId="54" xfId="0" applyBorder="1" applyAlignment="1" applyProtection="1">
      <alignment wrapText="1"/>
    </xf>
    <xf numFmtId="0" fontId="0" fillId="0" borderId="0" xfId="0" applyAlignment="1" applyProtection="1">
      <alignment horizontal="center" wrapText="1"/>
    </xf>
    <xf numFmtId="0" fontId="8" fillId="0" borderId="9" xfId="0" applyFont="1" applyBorder="1" applyAlignment="1" applyProtection="1"/>
    <xf numFmtId="0" fontId="8" fillId="0" borderId="49" xfId="0" applyFont="1" applyBorder="1" applyAlignment="1" applyProtection="1"/>
    <xf numFmtId="0" fontId="4" fillId="3" borderId="47" xfId="0" applyFont="1" applyFill="1" applyBorder="1" applyAlignment="1" applyProtection="1">
      <alignment horizontal="left"/>
      <protection locked="0"/>
    </xf>
    <xf numFmtId="0" fontId="0" fillId="3" borderId="24" xfId="0" applyFill="1" applyBorder="1" applyAlignment="1" applyProtection="1">
      <alignment horizontal="left"/>
      <protection locked="0"/>
    </xf>
    <xf numFmtId="0" fontId="0" fillId="3" borderId="52" xfId="0" applyFill="1" applyBorder="1" applyAlignment="1" applyProtection="1">
      <alignment horizontal="left"/>
      <protection locked="0"/>
    </xf>
    <xf numFmtId="14" fontId="4" fillId="3" borderId="47" xfId="0" applyNumberFormat="1" applyFont="1" applyFill="1" applyBorder="1" applyAlignment="1" applyProtection="1">
      <alignment horizontal="left"/>
      <protection locked="0"/>
    </xf>
    <xf numFmtId="0" fontId="8" fillId="0" borderId="11" xfId="0" applyFont="1" applyBorder="1" applyAlignment="1" applyProtection="1">
      <alignment vertical="center" wrapText="1"/>
    </xf>
    <xf numFmtId="0" fontId="8" fillId="0" borderId="13" xfId="0" applyFont="1" applyBorder="1" applyAlignment="1" applyProtection="1">
      <alignment vertical="center" wrapText="1"/>
    </xf>
    <xf numFmtId="0" fontId="7" fillId="0" borderId="55" xfId="0" applyFont="1" applyBorder="1" applyAlignment="1" applyProtection="1"/>
    <xf numFmtId="0" fontId="7" fillId="0" borderId="56" xfId="0" applyFont="1" applyBorder="1" applyAlignment="1" applyProtection="1"/>
    <xf numFmtId="0" fontId="17" fillId="0" borderId="0" xfId="0" applyFont="1" applyAlignment="1" applyProtection="1">
      <alignment wrapText="1"/>
    </xf>
    <xf numFmtId="0" fontId="18" fillId="0" borderId="0" xfId="0" applyFont="1" applyAlignment="1" applyProtection="1"/>
    <xf numFmtId="0" fontId="19" fillId="0" borderId="0" xfId="0" applyFont="1" applyAlignment="1" applyProtection="1">
      <alignment horizontal="left" indent="1"/>
    </xf>
    <xf numFmtId="0" fontId="0" fillId="0" borderId="0" xfId="0" applyAlignment="1" applyProtection="1">
      <alignment horizontal="left" indent="1"/>
    </xf>
    <xf numFmtId="0" fontId="4" fillId="3" borderId="47" xfId="0" applyFont="1" applyFill="1" applyBorder="1" applyAlignment="1" applyProtection="1">
      <protection locked="0"/>
    </xf>
    <xf numFmtId="0" fontId="0" fillId="3" borderId="24" xfId="0" applyFill="1" applyBorder="1" applyAlignment="1" applyProtection="1">
      <protection locked="0"/>
    </xf>
    <xf numFmtId="0" fontId="0" fillId="3" borderId="52" xfId="0" applyFill="1" applyBorder="1" applyAlignment="1" applyProtection="1">
      <protection locked="0"/>
    </xf>
    <xf numFmtId="0" fontId="7" fillId="0" borderId="0" xfId="0" applyFont="1" applyAlignment="1" applyProtection="1">
      <alignment horizontal="center"/>
    </xf>
    <xf numFmtId="0" fontId="8" fillId="3" borderId="47" xfId="0" applyFont="1" applyFill="1" applyBorder="1" applyAlignment="1" applyProtection="1">
      <protection locked="0"/>
    </xf>
    <xf numFmtId="0" fontId="11" fillId="2" borderId="0" xfId="0" applyFont="1" applyFill="1" applyBorder="1" applyAlignment="1" applyProtection="1">
      <alignment horizontal="center"/>
    </xf>
    <xf numFmtId="0" fontId="12" fillId="2" borderId="0" xfId="0" applyFont="1" applyFill="1" applyAlignment="1" applyProtection="1"/>
    <xf numFmtId="0" fontId="19" fillId="0" borderId="0" xfId="0" applyFont="1" applyAlignment="1" applyProtection="1">
      <alignment horizontal="center"/>
    </xf>
    <xf numFmtId="0" fontId="11" fillId="2" borderId="0" xfId="0" applyFont="1" applyFill="1" applyAlignment="1" applyProtection="1">
      <alignment horizontal="center"/>
    </xf>
    <xf numFmtId="0" fontId="5" fillId="3" borderId="26" xfId="0" applyFont="1" applyFill="1" applyBorder="1" applyAlignment="1" applyProtection="1">
      <alignment vertical="top" wrapText="1"/>
      <protection locked="0"/>
    </xf>
    <xf numFmtId="0" fontId="5" fillId="3" borderId="57" xfId="0" applyFont="1" applyFill="1" applyBorder="1" applyAlignment="1" applyProtection="1">
      <alignment vertical="top" wrapText="1"/>
      <protection locked="0"/>
    </xf>
    <xf numFmtId="0" fontId="5" fillId="3" borderId="58" xfId="0" applyFont="1" applyFill="1" applyBorder="1" applyAlignment="1" applyProtection="1">
      <alignment vertical="top" wrapText="1"/>
      <protection locked="0"/>
    </xf>
    <xf numFmtId="0" fontId="5" fillId="3" borderId="44" xfId="0" applyFont="1" applyFill="1" applyBorder="1" applyAlignment="1" applyProtection="1">
      <alignment wrapText="1"/>
      <protection locked="0"/>
    </xf>
    <xf numFmtId="0" fontId="5" fillId="3" borderId="21" xfId="0" applyFont="1" applyFill="1" applyBorder="1" applyAlignment="1" applyProtection="1">
      <alignment wrapText="1"/>
      <protection locked="0"/>
    </xf>
    <xf numFmtId="0" fontId="13" fillId="0" borderId="0" xfId="0" applyFont="1" applyFill="1" applyAlignment="1" applyProtection="1">
      <alignment horizontal="center" wrapText="1"/>
    </xf>
    <xf numFmtId="2" fontId="5" fillId="3" borderId="29" xfId="0" applyNumberFormat="1" applyFont="1" applyFill="1" applyBorder="1" applyAlignment="1" applyProtection="1">
      <alignment wrapText="1"/>
      <protection locked="0"/>
    </xf>
    <xf numFmtId="2" fontId="5" fillId="3" borderId="59" xfId="0" applyNumberFormat="1" applyFont="1" applyFill="1" applyBorder="1" applyAlignment="1" applyProtection="1">
      <alignment wrapText="1"/>
      <protection locked="0"/>
    </xf>
    <xf numFmtId="0" fontId="0" fillId="0" borderId="0" xfId="0" applyAlignment="1" applyProtection="1">
      <alignment vertical="top" wrapText="1"/>
    </xf>
    <xf numFmtId="2" fontId="5" fillId="3" borderId="27" xfId="0" applyNumberFormat="1" applyFont="1" applyFill="1" applyBorder="1" applyAlignment="1" applyProtection="1">
      <alignment wrapText="1"/>
      <protection locked="0"/>
    </xf>
    <xf numFmtId="0" fontId="0" fillId="0" borderId="0" xfId="0" applyBorder="1" applyAlignment="1" applyProtection="1">
      <alignment horizontal="center"/>
    </xf>
    <xf numFmtId="0" fontId="27" fillId="0" borderId="0" xfId="0" applyFont="1" applyFill="1" applyAlignment="1" applyProtection="1">
      <alignment horizontal="center" vertical="center" wrapText="1"/>
    </xf>
    <xf numFmtId="0" fontId="5" fillId="0" borderId="0" xfId="0" applyFont="1" applyFill="1" applyAlignment="1" applyProtection="1">
      <alignment horizontal="center" vertical="center" wrapText="1"/>
    </xf>
    <xf numFmtId="0" fontId="11" fillId="0" borderId="0" xfId="0" applyFont="1" applyFill="1" applyAlignment="1" applyProtection="1">
      <alignment horizontal="center" vertical="center" wrapText="1"/>
    </xf>
    <xf numFmtId="0" fontId="4" fillId="0" borderId="0" xfId="0" applyFont="1" applyBorder="1" applyAlignment="1" applyProtection="1">
      <alignment vertical="top" wrapText="1"/>
    </xf>
    <xf numFmtId="0" fontId="4" fillId="0" borderId="0" xfId="0" applyFont="1" applyAlignment="1" applyProtection="1">
      <alignment vertical="top" wrapText="1"/>
    </xf>
    <xf numFmtId="0" fontId="13" fillId="0" borderId="47" xfId="0" applyFont="1" applyFill="1" applyBorder="1" applyAlignment="1" applyProtection="1">
      <alignment horizontal="center" vertical="center" wrapText="1"/>
    </xf>
    <xf numFmtId="0" fontId="13" fillId="0" borderId="24" xfId="0"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0" fillId="0" borderId="22" xfId="0" applyBorder="1" applyAlignment="1" applyProtection="1">
      <alignment horizontal="right" vertical="top" wrapText="1"/>
    </xf>
    <xf numFmtId="0" fontId="0" fillId="0" borderId="60" xfId="0" applyBorder="1" applyAlignment="1" applyProtection="1">
      <alignment horizontal="right" vertical="top"/>
    </xf>
    <xf numFmtId="0" fontId="7" fillId="0" borderId="55" xfId="0" applyFont="1" applyBorder="1" applyAlignment="1" applyProtection="1">
      <alignment horizontal="right" vertical="center"/>
    </xf>
    <xf numFmtId="0" fontId="0" fillId="0" borderId="61" xfId="0" applyBorder="1" applyAlignment="1" applyProtection="1">
      <alignment vertical="center"/>
    </xf>
    <xf numFmtId="0" fontId="12" fillId="0" borderId="0" xfId="0" applyFont="1" applyAlignment="1" applyProtection="1">
      <alignment vertical="top" wrapText="1"/>
    </xf>
    <xf numFmtId="0" fontId="4" fillId="0" borderId="0" xfId="0" applyFont="1" applyAlignment="1" applyProtection="1">
      <alignment vertical="top"/>
    </xf>
    <xf numFmtId="0" fontId="4" fillId="0" borderId="0" xfId="0" applyFont="1" applyAlignment="1" applyProtection="1"/>
    <xf numFmtId="0" fontId="0" fillId="3" borderId="4" xfId="0" applyFill="1" applyBorder="1" applyAlignment="1" applyProtection="1">
      <alignment horizontal="left" vertical="top" wrapText="1"/>
      <protection locked="0"/>
    </xf>
    <xf numFmtId="0" fontId="0" fillId="3" borderId="62" xfId="0" applyFill="1" applyBorder="1" applyAlignment="1" applyProtection="1">
      <alignment horizontal="left" vertical="top" wrapText="1"/>
      <protection locked="0"/>
    </xf>
    <xf numFmtId="0" fontId="0" fillId="3" borderId="54" xfId="0" applyFill="1" applyBorder="1" applyAlignment="1" applyProtection="1">
      <alignment horizontal="left" vertical="top" wrapText="1"/>
      <protection locked="0"/>
    </xf>
    <xf numFmtId="0" fontId="0" fillId="3" borderId="36" xfId="0" applyFill="1" applyBorder="1" applyAlignment="1" applyProtection="1">
      <alignment horizontal="left" vertical="top" wrapText="1"/>
      <protection locked="0"/>
    </xf>
    <xf numFmtId="0" fontId="0" fillId="3" borderId="63" xfId="0" applyFill="1" applyBorder="1" applyAlignment="1" applyProtection="1">
      <alignment horizontal="left" vertical="top" wrapText="1"/>
      <protection locked="0"/>
    </xf>
    <xf numFmtId="0" fontId="0" fillId="3" borderId="64" xfId="0" applyFill="1" applyBorder="1" applyAlignment="1" applyProtection="1">
      <alignment horizontal="left" vertical="top" wrapText="1"/>
      <protection locked="0"/>
    </xf>
    <xf numFmtId="0" fontId="0" fillId="0" borderId="56" xfId="0" applyBorder="1" applyAlignment="1" applyProtection="1">
      <alignment vertical="center"/>
    </xf>
    <xf numFmtId="0" fontId="0" fillId="0" borderId="65" xfId="0" applyBorder="1" applyAlignment="1" applyProtection="1">
      <alignment vertical="center"/>
    </xf>
    <xf numFmtId="0" fontId="0" fillId="0" borderId="66" xfId="0" applyBorder="1" applyAlignment="1" applyProtection="1">
      <alignment horizontal="center" vertical="center" wrapText="1"/>
    </xf>
    <xf numFmtId="0" fontId="0" fillId="0" borderId="67" xfId="0" applyBorder="1" applyAlignment="1" applyProtection="1">
      <alignment vertical="center" wrapText="1"/>
    </xf>
    <xf numFmtId="0" fontId="0" fillId="0" borderId="68" xfId="0" applyBorder="1" applyAlignment="1" applyProtection="1">
      <alignment vertical="center" wrapText="1"/>
    </xf>
    <xf numFmtId="0" fontId="0" fillId="3" borderId="44" xfId="0" applyFill="1" applyBorder="1" applyAlignment="1" applyProtection="1">
      <alignment wrapText="1"/>
      <protection locked="0"/>
    </xf>
    <xf numFmtId="0" fontId="0" fillId="3" borderId="69" xfId="0" applyFill="1" applyBorder="1" applyAlignment="1" applyProtection="1">
      <alignment wrapText="1"/>
      <protection locked="0"/>
    </xf>
    <xf numFmtId="0" fontId="0" fillId="0" borderId="70" xfId="0" applyBorder="1" applyAlignment="1" applyProtection="1">
      <alignment vertical="center" wrapText="1"/>
    </xf>
    <xf numFmtId="0" fontId="4" fillId="3" borderId="44" xfId="0" applyFont="1" applyFill="1" applyBorder="1" applyAlignment="1" applyProtection="1">
      <alignment wrapText="1"/>
      <protection locked="0"/>
    </xf>
    <xf numFmtId="0" fontId="4" fillId="3" borderId="4" xfId="0" applyFont="1" applyFill="1" applyBorder="1" applyAlignment="1" applyProtection="1">
      <alignment horizontal="left" vertical="top" wrapText="1"/>
      <protection locked="0"/>
    </xf>
    <xf numFmtId="0" fontId="0" fillId="0" borderId="27" xfId="0" applyBorder="1" applyAlignment="1" applyProtection="1">
      <alignment vertical="center" wrapText="1"/>
    </xf>
    <xf numFmtId="0" fontId="7" fillId="3" borderId="62" xfId="0" applyFont="1" applyFill="1" applyBorder="1" applyAlignment="1" applyProtection="1">
      <alignment horizontal="left" vertical="top" wrapText="1"/>
      <protection locked="0"/>
    </xf>
    <xf numFmtId="0" fontId="7" fillId="3" borderId="54" xfId="0" applyFont="1" applyFill="1" applyBorder="1" applyAlignment="1" applyProtection="1">
      <alignment horizontal="left" vertical="top" wrapText="1"/>
      <protection locked="0"/>
    </xf>
    <xf numFmtId="0" fontId="7" fillId="3" borderId="36" xfId="0" applyFont="1" applyFill="1" applyBorder="1" applyAlignment="1" applyProtection="1">
      <alignment horizontal="left" vertical="top" wrapText="1"/>
      <protection locked="0"/>
    </xf>
    <xf numFmtId="0" fontId="7" fillId="3" borderId="63" xfId="0" applyFont="1" applyFill="1" applyBorder="1" applyAlignment="1" applyProtection="1">
      <alignment horizontal="left" vertical="top" wrapText="1"/>
      <protection locked="0"/>
    </xf>
    <xf numFmtId="0" fontId="7" fillId="3" borderId="64" xfId="0" applyFont="1" applyFill="1" applyBorder="1" applyAlignment="1" applyProtection="1">
      <alignment horizontal="left" vertical="top" wrapText="1"/>
      <protection locked="0"/>
    </xf>
    <xf numFmtId="0" fontId="0" fillId="0" borderId="71" xfId="0" applyBorder="1" applyAlignment="1" applyProtection="1">
      <alignment vertical="center"/>
    </xf>
    <xf numFmtId="0" fontId="0" fillId="0" borderId="72" xfId="0" applyBorder="1" applyAlignment="1" applyProtection="1">
      <alignment vertical="center"/>
    </xf>
    <xf numFmtId="0" fontId="11" fillId="0" borderId="0" xfId="0" applyFont="1" applyAlignment="1" applyProtection="1">
      <alignment horizontal="center"/>
    </xf>
    <xf numFmtId="0" fontId="4" fillId="0" borderId="0" xfId="0" applyFont="1" applyAlignment="1" applyProtection="1">
      <alignment horizontal="center" wrapText="1"/>
    </xf>
    <xf numFmtId="0" fontId="0" fillId="0" borderId="0" xfId="0" applyAlignment="1" applyProtection="1">
      <alignment horizontal="center"/>
    </xf>
    <xf numFmtId="7" fontId="23" fillId="3" borderId="26" xfId="1" applyNumberFormat="1" applyFont="1" applyFill="1" applyBorder="1" applyAlignment="1" applyProtection="1">
      <alignment horizontal="center" vertical="center" wrapText="1"/>
      <protection locked="0"/>
    </xf>
    <xf numFmtId="7" fontId="23" fillId="3" borderId="6" xfId="1" applyNumberFormat="1" applyFont="1" applyFill="1" applyBorder="1" applyAlignment="1" applyProtection="1">
      <alignment horizontal="center" vertical="center" wrapText="1"/>
      <protection locked="0"/>
    </xf>
    <xf numFmtId="7" fontId="23" fillId="0" borderId="9" xfId="1" applyNumberFormat="1" applyFont="1" applyFill="1" applyBorder="1" applyAlignment="1" applyProtection="1">
      <alignment horizontal="center" vertical="center" wrapText="1"/>
    </xf>
    <xf numFmtId="7" fontId="23" fillId="0" borderId="49" xfId="1" applyNumberFormat="1" applyFont="1" applyFill="1" applyBorder="1" applyAlignment="1" applyProtection="1">
      <alignment horizontal="center" vertical="center" wrapText="1"/>
    </xf>
    <xf numFmtId="7" fontId="23" fillId="5" borderId="26" xfId="1" applyNumberFormat="1" applyFont="1" applyFill="1" applyBorder="1" applyAlignment="1" applyProtection="1">
      <alignment vertical="center" wrapText="1"/>
      <protection locked="0"/>
    </xf>
    <xf numFmtId="7" fontId="23" fillId="5" borderId="6" xfId="1" applyNumberFormat="1" applyFont="1" applyFill="1" applyBorder="1" applyAlignment="1" applyProtection="1">
      <alignment vertical="center" wrapText="1"/>
      <protection locked="0"/>
    </xf>
    <xf numFmtId="0" fontId="23" fillId="3" borderId="28" xfId="0" applyFont="1" applyFill="1" applyBorder="1" applyAlignment="1" applyProtection="1">
      <alignment horizontal="left" vertical="center" wrapText="1"/>
      <protection locked="0"/>
    </xf>
    <xf numFmtId="0" fontId="23" fillId="3" borderId="1" xfId="0" applyFont="1" applyFill="1" applyBorder="1" applyAlignment="1" applyProtection="1">
      <alignment horizontal="left" vertical="center" wrapText="1"/>
      <protection locked="0"/>
    </xf>
    <xf numFmtId="7" fontId="23" fillId="5" borderId="28" xfId="1" applyNumberFormat="1" applyFont="1" applyFill="1" applyBorder="1" applyAlignment="1" applyProtection="1">
      <alignment vertical="center" wrapText="1"/>
      <protection locked="0"/>
    </xf>
    <xf numFmtId="0" fontId="23" fillId="3" borderId="26" xfId="0" applyFont="1" applyFill="1" applyBorder="1" applyAlignment="1" applyProtection="1">
      <alignment horizontal="left" vertical="center" wrapText="1"/>
      <protection locked="0"/>
    </xf>
    <xf numFmtId="0" fontId="23" fillId="3" borderId="57" xfId="0" applyFont="1" applyFill="1" applyBorder="1" applyAlignment="1" applyProtection="1">
      <alignment horizontal="left" vertical="center" wrapText="1"/>
      <protection locked="0"/>
    </xf>
    <xf numFmtId="0" fontId="23" fillId="3" borderId="6" xfId="0" applyFont="1" applyFill="1" applyBorder="1" applyAlignment="1" applyProtection="1">
      <alignment horizontal="left" vertical="center" wrapText="1"/>
      <protection locked="0"/>
    </xf>
    <xf numFmtId="7" fontId="23" fillId="3" borderId="1" xfId="1" applyNumberFormat="1" applyFont="1" applyFill="1" applyBorder="1" applyAlignment="1" applyProtection="1">
      <alignment vertical="center" wrapText="1"/>
      <protection locked="0"/>
    </xf>
    <xf numFmtId="7" fontId="23" fillId="5" borderId="1" xfId="1" applyNumberFormat="1" applyFont="1" applyFill="1" applyBorder="1" applyAlignment="1" applyProtection="1">
      <alignment vertical="center" wrapText="1"/>
      <protection locked="0"/>
    </xf>
    <xf numFmtId="7" fontId="23" fillId="5" borderId="26" xfId="1" applyNumberFormat="1" applyFont="1" applyFill="1" applyBorder="1" applyAlignment="1" applyProtection="1">
      <alignment horizontal="center" vertical="center" wrapText="1"/>
      <protection locked="0"/>
    </xf>
    <xf numFmtId="7" fontId="23" fillId="5" borderId="6" xfId="1" applyNumberFormat="1" applyFont="1" applyFill="1" applyBorder="1" applyAlignment="1" applyProtection="1">
      <alignment horizontal="center" vertical="center" wrapText="1"/>
      <protection locked="0"/>
    </xf>
    <xf numFmtId="0" fontId="46" fillId="12" borderId="47" xfId="0" applyFont="1" applyFill="1" applyBorder="1" applyAlignment="1" applyProtection="1">
      <alignment horizontal="center" vertical="center"/>
    </xf>
    <xf numFmtId="0" fontId="46" fillId="12" borderId="24" xfId="0" applyFont="1" applyFill="1" applyBorder="1" applyAlignment="1" applyProtection="1">
      <alignment horizontal="center" vertical="center"/>
    </xf>
    <xf numFmtId="0" fontId="46" fillId="12" borderId="33" xfId="0" applyFont="1" applyFill="1" applyBorder="1" applyAlignment="1" applyProtection="1">
      <alignment horizontal="center" vertical="center"/>
    </xf>
    <xf numFmtId="0" fontId="7" fillId="0" borderId="47" xfId="0" applyFont="1" applyBorder="1" applyAlignment="1" applyProtection="1">
      <alignment horizontal="left" vertical="center"/>
    </xf>
    <xf numFmtId="0" fontId="7" fillId="0" borderId="24" xfId="0" applyFont="1" applyBorder="1" applyAlignment="1" applyProtection="1">
      <alignment horizontal="left" vertical="center"/>
    </xf>
    <xf numFmtId="0" fontId="7" fillId="0" borderId="52" xfId="0" applyFont="1" applyBorder="1" applyAlignment="1" applyProtection="1">
      <alignment horizontal="left" vertical="center"/>
    </xf>
    <xf numFmtId="0" fontId="7" fillId="0" borderId="0" xfId="0" applyFont="1" applyFill="1" applyAlignment="1" applyProtection="1">
      <alignment horizontal="center" vertical="center" wrapText="1"/>
    </xf>
    <xf numFmtId="0" fontId="19" fillId="0" borderId="0" xfId="0" applyFont="1" applyAlignment="1" applyProtection="1">
      <alignment horizontal="right" indent="8"/>
    </xf>
    <xf numFmtId="0" fontId="46" fillId="0" borderId="20" xfId="0" applyFont="1" applyFill="1" applyBorder="1" applyAlignment="1" applyProtection="1">
      <alignment horizontal="center" vertical="center" wrapText="1"/>
    </xf>
    <xf numFmtId="0" fontId="46" fillId="0" borderId="21" xfId="0" applyFont="1" applyFill="1" applyBorder="1" applyAlignment="1" applyProtection="1">
      <alignment horizontal="center" vertical="center" wrapText="1"/>
    </xf>
    <xf numFmtId="0" fontId="46" fillId="0" borderId="44" xfId="0" applyFont="1" applyFill="1" applyBorder="1" applyAlignment="1" applyProtection="1">
      <alignment horizontal="center" vertical="center" wrapText="1"/>
    </xf>
    <xf numFmtId="0" fontId="46" fillId="0" borderId="44" xfId="0" applyFont="1" applyFill="1" applyBorder="1" applyAlignment="1" applyProtection="1">
      <alignment horizontal="left" vertical="center" wrapText="1"/>
    </xf>
    <xf numFmtId="7" fontId="7" fillId="0" borderId="47" xfId="0" applyNumberFormat="1" applyFont="1" applyBorder="1" applyAlignment="1" applyProtection="1">
      <alignment horizontal="center" vertical="center"/>
    </xf>
    <xf numFmtId="44" fontId="7" fillId="0" borderId="52" xfId="0" applyNumberFormat="1" applyFont="1" applyBorder="1" applyAlignment="1" applyProtection="1">
      <alignment horizontal="center" vertical="center"/>
    </xf>
    <xf numFmtId="0" fontId="23" fillId="3" borderId="5" xfId="0" applyFont="1" applyFill="1" applyBorder="1" applyAlignment="1" applyProtection="1">
      <alignment horizontal="left" vertical="center" wrapText="1"/>
      <protection locked="0"/>
    </xf>
    <xf numFmtId="7" fontId="23" fillId="3" borderId="5" xfId="1" applyNumberFormat="1" applyFont="1" applyFill="1" applyBorder="1" applyAlignment="1" applyProtection="1">
      <alignment vertical="center" wrapText="1"/>
      <protection locked="0"/>
    </xf>
    <xf numFmtId="0" fontId="46" fillId="0" borderId="47" xfId="0" applyFont="1" applyFill="1" applyBorder="1" applyAlignment="1" applyProtection="1">
      <alignment horizontal="center" vertical="center" wrapText="1"/>
    </xf>
    <xf numFmtId="0" fontId="46" fillId="0" borderId="24" xfId="0" applyFont="1" applyFill="1" applyBorder="1" applyAlignment="1" applyProtection="1">
      <alignment horizontal="center" vertical="center" wrapText="1"/>
    </xf>
    <xf numFmtId="0" fontId="46" fillId="0" borderId="52" xfId="0" applyFont="1" applyFill="1" applyBorder="1" applyAlignment="1" applyProtection="1">
      <alignment horizontal="center" vertical="center" wrapText="1"/>
    </xf>
    <xf numFmtId="0" fontId="5" fillId="0" borderId="89" xfId="0" applyFont="1" applyBorder="1" applyAlignment="1" applyProtection="1">
      <alignment horizontal="left" vertical="center" wrapText="1"/>
    </xf>
    <xf numFmtId="0" fontId="5" fillId="0" borderId="57" xfId="0" applyFont="1" applyBorder="1" applyAlignment="1" applyProtection="1">
      <alignment horizontal="left" vertical="center" wrapText="1"/>
    </xf>
    <xf numFmtId="0" fontId="5" fillId="0" borderId="58" xfId="0" applyFont="1" applyBorder="1" applyAlignment="1" applyProtection="1">
      <alignment horizontal="left" vertical="center" wrapText="1"/>
    </xf>
    <xf numFmtId="0" fontId="8" fillId="0" borderId="73" xfId="0" applyFont="1" applyBorder="1" applyAlignment="1" applyProtection="1">
      <alignment horizontal="right" vertical="center" wrapText="1"/>
    </xf>
    <xf numFmtId="0" fontId="8" fillId="0" borderId="88" xfId="0" applyFont="1" applyBorder="1" applyAlignment="1" applyProtection="1">
      <alignment horizontal="right" vertical="center" wrapText="1"/>
    </xf>
    <xf numFmtId="0" fontId="0" fillId="0" borderId="74" xfId="0" applyBorder="1" applyAlignment="1" applyProtection="1">
      <alignment horizontal="right" vertical="center" wrapText="1"/>
    </xf>
    <xf numFmtId="0" fontId="8" fillId="0" borderId="92" xfId="0" applyFont="1" applyBorder="1" applyAlignment="1" applyProtection="1">
      <alignment horizontal="right" vertical="center" wrapText="1"/>
    </xf>
    <xf numFmtId="0" fontId="8" fillId="0" borderId="62" xfId="0" applyFont="1" applyBorder="1" applyAlignment="1" applyProtection="1">
      <alignment horizontal="right" vertical="center" wrapText="1"/>
    </xf>
    <xf numFmtId="0" fontId="0" fillId="0" borderId="54" xfId="0" applyBorder="1" applyAlignment="1" applyProtection="1">
      <alignment horizontal="right" vertical="center" wrapText="1"/>
    </xf>
    <xf numFmtId="0" fontId="17" fillId="0" borderId="0" xfId="0" applyFont="1" applyAlignment="1" applyProtection="1">
      <alignment vertical="center" wrapText="1"/>
    </xf>
    <xf numFmtId="0" fontId="18" fillId="0" borderId="0" xfId="0" applyFont="1" applyAlignment="1" applyProtection="1">
      <alignment vertical="center"/>
    </xf>
    <xf numFmtId="0" fontId="8" fillId="0" borderId="10" xfId="0" applyFont="1" applyBorder="1" applyAlignment="1" applyProtection="1">
      <alignment vertical="center" wrapText="1"/>
    </xf>
    <xf numFmtId="0" fontId="8" fillId="0" borderId="1" xfId="0" applyFont="1" applyBorder="1" applyAlignment="1" applyProtection="1">
      <alignment vertical="center" wrapText="1"/>
    </xf>
    <xf numFmtId="0" fontId="8" fillId="0" borderId="26" xfId="0" applyFont="1" applyBorder="1" applyAlignment="1" applyProtection="1">
      <alignment vertical="center" wrapText="1"/>
    </xf>
    <xf numFmtId="0" fontId="0" fillId="0" borderId="7" xfId="0" applyBorder="1" applyAlignment="1" applyProtection="1">
      <alignment vertical="center" wrapText="1"/>
    </xf>
    <xf numFmtId="0" fontId="19" fillId="0" borderId="0" xfId="0" applyFont="1" applyAlignment="1" applyProtection="1">
      <alignment horizontal="left" vertical="center"/>
    </xf>
    <xf numFmtId="0" fontId="0" fillId="0" borderId="0" xfId="0" applyAlignment="1" applyProtection="1">
      <alignment horizontal="left" vertical="center"/>
    </xf>
    <xf numFmtId="0" fontId="8" fillId="0" borderId="89" xfId="0" applyFont="1" applyBorder="1" applyAlignment="1" applyProtection="1">
      <alignment vertical="center" wrapText="1"/>
    </xf>
    <xf numFmtId="0" fontId="8" fillId="0" borderId="57" xfId="0" applyFont="1" applyBorder="1" applyAlignment="1" applyProtection="1">
      <alignment vertical="center" wrapText="1"/>
    </xf>
    <xf numFmtId="0" fontId="0" fillId="0" borderId="58" xfId="0" applyBorder="1" applyAlignment="1" applyProtection="1">
      <alignment vertical="center" wrapText="1"/>
    </xf>
    <xf numFmtId="0" fontId="8" fillId="0" borderId="90" xfId="0" applyFont="1" applyBorder="1" applyAlignment="1" applyProtection="1">
      <alignment vertical="center" wrapText="1"/>
    </xf>
    <xf numFmtId="0" fontId="8" fillId="0" borderId="63" xfId="0" applyFont="1" applyBorder="1" applyAlignment="1" applyProtection="1">
      <alignment vertical="center" wrapText="1"/>
    </xf>
    <xf numFmtId="0" fontId="0" fillId="0" borderId="64" xfId="0" applyBorder="1" applyAlignment="1" applyProtection="1">
      <alignment vertical="center" wrapText="1"/>
    </xf>
    <xf numFmtId="0" fontId="11" fillId="2" borderId="0" xfId="0" applyFont="1" applyFill="1" applyBorder="1" applyAlignment="1" applyProtection="1">
      <alignment horizontal="center" vertical="center"/>
    </xf>
    <xf numFmtId="0" fontId="12" fillId="2" borderId="0" xfId="0" applyFont="1" applyFill="1" applyAlignment="1" applyProtection="1">
      <alignment vertical="center"/>
    </xf>
    <xf numFmtId="0" fontId="7" fillId="0" borderId="44" xfId="0" applyFont="1" applyBorder="1" applyAlignment="1" applyProtection="1">
      <alignment horizontal="center" vertical="center"/>
    </xf>
    <xf numFmtId="0" fontId="7" fillId="0" borderId="28"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32" xfId="0" applyFont="1" applyBorder="1" applyAlignment="1" applyProtection="1">
      <alignment horizontal="center" vertical="center"/>
    </xf>
    <xf numFmtId="0" fontId="5" fillId="2" borderId="75" xfId="0" applyFont="1" applyFill="1" applyBorder="1" applyAlignment="1" applyProtection="1">
      <alignment horizontal="center" vertical="center"/>
    </xf>
    <xf numFmtId="0" fontId="0" fillId="0" borderId="75" xfId="0" applyBorder="1" applyAlignment="1" applyProtection="1">
      <alignment horizontal="center" vertical="center"/>
    </xf>
    <xf numFmtId="0" fontId="19" fillId="0" borderId="0" xfId="0" applyFont="1" applyAlignment="1" applyProtection="1">
      <alignment horizontal="center" vertical="center"/>
    </xf>
    <xf numFmtId="0" fontId="7" fillId="0" borderId="91" xfId="0" applyFont="1" applyFill="1" applyBorder="1" applyAlignment="1" applyProtection="1">
      <alignment horizontal="center" vertical="center"/>
    </xf>
    <xf numFmtId="0" fontId="7" fillId="0" borderId="27" xfId="0" applyFont="1" applyFill="1" applyBorder="1" applyAlignment="1" applyProtection="1">
      <alignment horizontal="center" vertical="center"/>
    </xf>
    <xf numFmtId="0" fontId="5" fillId="0" borderId="0" xfId="0" applyFont="1" applyBorder="1" applyAlignment="1" applyProtection="1">
      <alignment vertical="center" wrapText="1"/>
    </xf>
    <xf numFmtId="0" fontId="0" fillId="0" borderId="0" xfId="0" applyAlignment="1" applyProtection="1">
      <alignment vertical="center" wrapText="1"/>
    </xf>
    <xf numFmtId="4" fontId="5" fillId="0" borderId="76" xfId="0" applyNumberFormat="1" applyFont="1" applyBorder="1" applyAlignment="1" applyProtection="1">
      <alignment vertical="center"/>
    </xf>
    <xf numFmtId="4" fontId="0" fillId="0" borderId="77" xfId="0" applyNumberFormat="1" applyBorder="1" applyAlignment="1" applyProtection="1">
      <alignment vertical="center"/>
    </xf>
    <xf numFmtId="4" fontId="5" fillId="0" borderId="78" xfId="0" applyNumberFormat="1" applyFont="1" applyFill="1" applyBorder="1" applyAlignment="1" applyProtection="1">
      <alignment vertical="center"/>
    </xf>
    <xf numFmtId="4" fontId="0" fillId="0" borderId="79" xfId="0" applyNumberFormat="1" applyFill="1" applyBorder="1" applyAlignment="1" applyProtection="1">
      <alignment vertical="center"/>
    </xf>
    <xf numFmtId="4" fontId="5" fillId="0" borderId="80" xfId="0" applyNumberFormat="1" applyFont="1" applyBorder="1" applyAlignment="1" applyProtection="1">
      <alignment vertical="center"/>
    </xf>
    <xf numFmtId="4" fontId="0" fillId="0" borderId="81" xfId="0" applyNumberFormat="1" applyBorder="1" applyAlignment="1" applyProtection="1">
      <alignment vertical="center"/>
    </xf>
    <xf numFmtId="0" fontId="8" fillId="0" borderId="0" xfId="0" applyFont="1" applyBorder="1" applyAlignment="1" applyProtection="1">
      <alignment horizontal="left" vertical="center"/>
    </xf>
    <xf numFmtId="0" fontId="7" fillId="0" borderId="90" xfId="0" applyFont="1" applyBorder="1" applyAlignment="1" applyProtection="1">
      <alignment horizontal="right" vertical="center" wrapText="1"/>
    </xf>
    <xf numFmtId="0" fontId="7" fillId="0" borderId="63" xfId="0" applyFont="1" applyBorder="1" applyAlignment="1" applyProtection="1">
      <alignment horizontal="right" vertical="center" wrapText="1"/>
    </xf>
    <xf numFmtId="0" fontId="0" fillId="0" borderId="64" xfId="0" applyBorder="1" applyAlignment="1" applyProtection="1">
      <alignment horizontal="right" vertical="center" wrapText="1"/>
    </xf>
    <xf numFmtId="0" fontId="7" fillId="0" borderId="66" xfId="0" applyFont="1" applyBorder="1" applyAlignment="1" applyProtection="1">
      <alignment horizontal="right" vertical="center" wrapText="1"/>
    </xf>
    <xf numFmtId="0" fontId="7" fillId="0" borderId="70" xfId="0" applyFont="1" applyBorder="1" applyAlignment="1" applyProtection="1">
      <alignment horizontal="right" vertical="center" wrapText="1"/>
    </xf>
    <xf numFmtId="0" fontId="0" fillId="0" borderId="59" xfId="0" applyBorder="1" applyAlignment="1" applyProtection="1">
      <alignment horizontal="right" vertical="center" wrapText="1"/>
    </xf>
    <xf numFmtId="0" fontId="7" fillId="0" borderId="82" xfId="0" applyFont="1" applyBorder="1" applyAlignment="1" applyProtection="1">
      <alignment vertical="center"/>
    </xf>
    <xf numFmtId="0" fontId="7" fillId="0" borderId="85" xfId="0" applyFont="1" applyBorder="1" applyAlignment="1" applyProtection="1">
      <alignment vertical="center"/>
    </xf>
    <xf numFmtId="0" fontId="0" fillId="0" borderId="76" xfId="0" applyBorder="1" applyAlignment="1" applyProtection="1">
      <alignment vertical="center"/>
    </xf>
    <xf numFmtId="0" fontId="7" fillId="0" borderId="83" xfId="0" applyFont="1" applyFill="1" applyBorder="1" applyAlignment="1" applyProtection="1">
      <alignment vertical="center" wrapText="1"/>
    </xf>
    <xf numFmtId="0" fontId="7" fillId="0" borderId="86" xfId="0" applyFont="1" applyFill="1" applyBorder="1" applyAlignment="1" applyProtection="1">
      <alignment vertical="center" wrapText="1"/>
    </xf>
    <xf numFmtId="0" fontId="0" fillId="0" borderId="78" xfId="0" applyFill="1" applyBorder="1" applyAlignment="1" applyProtection="1">
      <alignment vertical="center" wrapText="1"/>
    </xf>
    <xf numFmtId="0" fontId="0" fillId="0" borderId="78" xfId="0" applyFill="1" applyBorder="1" applyAlignment="1" applyProtection="1">
      <alignment vertical="center"/>
    </xf>
    <xf numFmtId="0" fontId="7" fillId="0" borderId="84" xfId="0" applyFont="1" applyBorder="1" applyAlignment="1" applyProtection="1">
      <alignment vertical="center" wrapText="1"/>
    </xf>
    <xf numFmtId="0" fontId="7" fillId="0" borderId="87" xfId="0" applyFont="1" applyBorder="1" applyAlignment="1" applyProtection="1">
      <alignment vertical="center" wrapText="1"/>
    </xf>
    <xf numFmtId="0" fontId="0" fillId="0" borderId="80" xfId="0" applyBorder="1" applyAlignment="1" applyProtection="1">
      <alignment vertical="center" wrapText="1"/>
    </xf>
    <xf numFmtId="0" fontId="0" fillId="0" borderId="80" xfId="0" applyBorder="1" applyAlignment="1" applyProtection="1">
      <alignment vertical="center"/>
    </xf>
    <xf numFmtId="0" fontId="44" fillId="18" borderId="43" xfId="3" applyFont="1" applyFill="1" applyBorder="1" applyAlignment="1">
      <alignment horizontal="center" wrapText="1"/>
    </xf>
    <xf numFmtId="0" fontId="44" fillId="18" borderId="50" xfId="3" applyFont="1" applyFill="1" applyBorder="1" applyAlignment="1">
      <alignment horizontal="center" wrapText="1"/>
    </xf>
    <xf numFmtId="0" fontId="44" fillId="18" borderId="71" xfId="3" applyFont="1" applyFill="1" applyBorder="1" applyAlignment="1">
      <alignment horizontal="center" wrapText="1"/>
    </xf>
    <xf numFmtId="0" fontId="42" fillId="0" borderId="45" xfId="0" applyFont="1" applyFill="1" applyBorder="1" applyAlignment="1">
      <alignment horizontal="left" vertical="center" wrapText="1"/>
    </xf>
    <xf numFmtId="0" fontId="42" fillId="0" borderId="0" xfId="0" applyFont="1" applyFill="1" applyBorder="1" applyAlignment="1">
      <alignment horizontal="left" vertical="center" wrapText="1"/>
    </xf>
    <xf numFmtId="0" fontId="42" fillId="0" borderId="45" xfId="3" applyFont="1" applyBorder="1" applyAlignment="1">
      <alignment horizontal="left" vertical="center" wrapText="1"/>
    </xf>
    <xf numFmtId="0" fontId="42" fillId="0" borderId="0" xfId="3" applyFont="1" applyBorder="1" applyAlignment="1">
      <alignment horizontal="left" vertical="center" wrapText="1"/>
    </xf>
    <xf numFmtId="0" fontId="42" fillId="0" borderId="45" xfId="3" applyFont="1" applyBorder="1" applyAlignment="1">
      <alignment horizontal="left" wrapText="1"/>
    </xf>
    <xf numFmtId="0" fontId="42" fillId="0" borderId="0" xfId="3" applyFont="1" applyBorder="1" applyAlignment="1">
      <alignment horizontal="left" wrapText="1"/>
    </xf>
    <xf numFmtId="0" fontId="39" fillId="14" borderId="47" xfId="8" applyFont="1" applyFill="1" applyBorder="1" applyAlignment="1" applyProtection="1">
      <alignment horizontal="center" vertical="center" wrapText="1"/>
    </xf>
    <xf numFmtId="0" fontId="39" fillId="14" borderId="24" xfId="8" applyFont="1" applyFill="1" applyBorder="1" applyAlignment="1" applyProtection="1">
      <alignment horizontal="center" vertical="center" wrapText="1"/>
    </xf>
    <xf numFmtId="0" fontId="39" fillId="14" borderId="52" xfId="8" applyFont="1" applyFill="1" applyBorder="1" applyAlignment="1" applyProtection="1">
      <alignment horizontal="center" vertical="center" wrapText="1"/>
    </xf>
    <xf numFmtId="0" fontId="42" fillId="0" borderId="46" xfId="0" applyFont="1" applyFill="1" applyBorder="1" applyAlignment="1">
      <alignment horizontal="left" vertical="center" wrapText="1"/>
    </xf>
    <xf numFmtId="0" fontId="42" fillId="0" borderId="67" xfId="0" applyFont="1" applyFill="1" applyBorder="1" applyAlignment="1">
      <alignment horizontal="left" vertical="center" wrapText="1"/>
    </xf>
    <xf numFmtId="2" fontId="5" fillId="9" borderId="1" xfId="0" applyNumberFormat="1" applyFont="1" applyFill="1" applyBorder="1" applyAlignment="1">
      <alignment horizontal="center" vertical="center"/>
    </xf>
    <xf numFmtId="0" fontId="5" fillId="9" borderId="3" xfId="0" applyFont="1" applyFill="1" applyBorder="1" applyAlignment="1">
      <alignment horizontal="center" vertical="center"/>
    </xf>
    <xf numFmtId="0" fontId="5" fillId="9" borderId="5" xfId="0" applyFont="1" applyFill="1" applyBorder="1" applyAlignment="1">
      <alignment horizontal="center" vertical="center"/>
    </xf>
    <xf numFmtId="0" fontId="8" fillId="7" borderId="1" xfId="0" applyFont="1" applyFill="1" applyBorder="1" applyAlignment="1">
      <alignment horizontal="center" vertical="center"/>
    </xf>
    <xf numFmtId="4" fontId="5" fillId="6" borderId="0" xfId="0" applyNumberFormat="1" applyFont="1" applyFill="1" applyBorder="1" applyAlignment="1">
      <alignment horizontal="center" vertical="center" wrapText="1"/>
    </xf>
    <xf numFmtId="0" fontId="5" fillId="6" borderId="0" xfId="0" applyFont="1" applyFill="1" applyAlignment="1">
      <alignment horizontal="center" vertical="center" wrapText="1"/>
    </xf>
    <xf numFmtId="0" fontId="8" fillId="11" borderId="1" xfId="0" applyFont="1" applyFill="1" applyBorder="1" applyAlignment="1">
      <alignment horizontal="center" vertical="center"/>
    </xf>
    <xf numFmtId="0" fontId="5" fillId="6" borderId="0" xfId="0" applyFont="1" applyFill="1" applyBorder="1" applyAlignment="1">
      <alignment horizontal="center" vertical="center"/>
    </xf>
    <xf numFmtId="0" fontId="8" fillId="6" borderId="0" xfId="0" applyFont="1" applyFill="1" applyBorder="1" applyAlignment="1">
      <alignment horizontal="center" vertical="center"/>
    </xf>
    <xf numFmtId="4" fontId="8" fillId="6" borderId="0" xfId="0" applyNumberFormat="1" applyFont="1" applyFill="1" applyBorder="1" applyAlignment="1">
      <alignment horizontal="center" vertical="center"/>
    </xf>
    <xf numFmtId="0" fontId="8" fillId="10" borderId="1" xfId="0" applyFont="1" applyFill="1" applyBorder="1" applyAlignment="1">
      <alignment horizontal="center" vertical="center"/>
    </xf>
    <xf numFmtId="0" fontId="4" fillId="0" borderId="122" xfId="0" applyFont="1" applyBorder="1" applyAlignment="1">
      <alignment wrapText="1"/>
    </xf>
    <xf numFmtId="0" fontId="52" fillId="0" borderId="1" xfId="0" applyFont="1" applyBorder="1" applyAlignment="1">
      <alignment wrapText="1"/>
    </xf>
  </cellXfs>
  <cellStyles count="17">
    <cellStyle name="Comma" xfId="10" builtinId="3"/>
    <cellStyle name="Comma 5" xfId="6"/>
    <cellStyle name="Currency" xfId="1" builtinId="4"/>
    <cellStyle name="Normal" xfId="0" builtinId="0"/>
    <cellStyle name="Normal 2" xfId="2"/>
    <cellStyle name="Normal 2 2" xfId="7"/>
    <cellStyle name="Normal 2 3" xfId="13"/>
    <cellStyle name="Normal 3" xfId="12"/>
    <cellStyle name="Normal 3 2" xfId="14"/>
    <cellStyle name="Normal 3 2 2" xfId="15"/>
    <cellStyle name="Normal 4 2 2" xfId="8"/>
    <cellStyle name="Normal 4 3" xfId="11"/>
    <cellStyle name="Normal 47" xfId="4"/>
    <cellStyle name="Normal 5" xfId="3"/>
    <cellStyle name="Normal 5 2" xfId="9"/>
    <cellStyle name="Normal 6" xfId="16"/>
    <cellStyle name="Percent 2" xfId="5"/>
  </cellStyles>
  <dxfs count="12">
    <dxf>
      <font>
        <condense val="0"/>
        <extend val="0"/>
        <color indexed="26"/>
      </font>
    </dxf>
    <dxf>
      <font>
        <condense val="0"/>
        <extend val="0"/>
        <color indexed="26"/>
      </font>
    </dxf>
    <dxf>
      <font>
        <condense val="0"/>
        <extend val="0"/>
        <color indexed="26"/>
      </font>
    </dxf>
    <dxf>
      <font>
        <condense val="0"/>
        <extend val="0"/>
        <color indexed="26"/>
      </font>
    </dxf>
    <dxf>
      <font>
        <condense val="0"/>
        <extend val="0"/>
        <color indexed="26"/>
      </font>
    </dxf>
    <dxf>
      <font>
        <condense val="0"/>
        <extend val="0"/>
        <color indexed="26"/>
      </font>
    </dxf>
    <dxf>
      <font>
        <condense val="0"/>
        <extend val="0"/>
        <color indexed="26"/>
      </font>
    </dxf>
    <dxf>
      <font>
        <condense val="0"/>
        <extend val="0"/>
        <color indexed="26"/>
      </font>
    </dxf>
    <dxf>
      <font>
        <condense val="0"/>
        <extend val="0"/>
        <color indexed="26"/>
      </font>
    </dxf>
    <dxf>
      <font>
        <condense val="0"/>
        <extend val="0"/>
        <color indexed="26"/>
      </font>
    </dxf>
    <dxf>
      <font>
        <condense val="0"/>
        <extend val="0"/>
        <color indexed="26"/>
      </font>
    </dxf>
    <dxf>
      <fill>
        <patternFill patternType="lightGray">
          <fgColor rgb="FFFF0000"/>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10</xdr:col>
      <xdr:colOff>200025</xdr:colOff>
      <xdr:row>0</xdr:row>
      <xdr:rowOff>19050</xdr:rowOff>
    </xdr:from>
    <xdr:to>
      <xdr:col>16384</xdr:col>
      <xdr:colOff>261695</xdr:colOff>
      <xdr:row>1</xdr:row>
      <xdr:rowOff>84321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8534400" y="19050"/>
          <a:ext cx="823670" cy="255771"/>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114300</xdr:colOff>
      <xdr:row>0</xdr:row>
      <xdr:rowOff>19050</xdr:rowOff>
    </xdr:from>
    <xdr:to>
      <xdr:col>9</xdr:col>
      <xdr:colOff>4520</xdr:colOff>
      <xdr:row>1</xdr:row>
      <xdr:rowOff>84321</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5915025" y="19050"/>
          <a:ext cx="823670" cy="255771"/>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114300</xdr:colOff>
      <xdr:row>0</xdr:row>
      <xdr:rowOff>19050</xdr:rowOff>
    </xdr:from>
    <xdr:to>
      <xdr:col>9</xdr:col>
      <xdr:colOff>4520</xdr:colOff>
      <xdr:row>1</xdr:row>
      <xdr:rowOff>84321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5915025" y="19050"/>
          <a:ext cx="823670" cy="255771"/>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0</xdr:row>
      <xdr:rowOff>19050</xdr:rowOff>
    </xdr:from>
    <xdr:to>
      <xdr:col>10</xdr:col>
      <xdr:colOff>23570</xdr:colOff>
      <xdr:row>1</xdr:row>
      <xdr:rowOff>84321</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6724650" y="19050"/>
          <a:ext cx="823670" cy="255771"/>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142875</xdr:colOff>
      <xdr:row>0</xdr:row>
      <xdr:rowOff>19050</xdr:rowOff>
    </xdr:from>
    <xdr:to>
      <xdr:col>8</xdr:col>
      <xdr:colOff>204545</xdr:colOff>
      <xdr:row>1</xdr:row>
      <xdr:rowOff>84321</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6067425" y="19050"/>
          <a:ext cx="823670" cy="255771"/>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314885</xdr:colOff>
      <xdr:row>0</xdr:row>
      <xdr:rowOff>17369</xdr:rowOff>
    </xdr:from>
    <xdr:to>
      <xdr:col>16</xdr:col>
      <xdr:colOff>42780</xdr:colOff>
      <xdr:row>1</xdr:row>
      <xdr:rowOff>82640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0108826" y="17369"/>
          <a:ext cx="823670" cy="255771"/>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18</xdr:col>
      <xdr:colOff>291354</xdr:colOff>
      <xdr:row>0</xdr:row>
      <xdr:rowOff>11206</xdr:rowOff>
    </xdr:from>
    <xdr:to>
      <xdr:col>19</xdr:col>
      <xdr:colOff>442671</xdr:colOff>
      <xdr:row>1</xdr:row>
      <xdr:rowOff>76477</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0824883" y="11206"/>
          <a:ext cx="823670" cy="255771"/>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18</xdr:col>
      <xdr:colOff>291354</xdr:colOff>
      <xdr:row>0</xdr:row>
      <xdr:rowOff>11206</xdr:rowOff>
    </xdr:from>
    <xdr:to>
      <xdr:col>19</xdr:col>
      <xdr:colOff>442671</xdr:colOff>
      <xdr:row>1</xdr:row>
      <xdr:rowOff>76477</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530854" y="11206"/>
          <a:ext cx="827592" cy="255771"/>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18</xdr:col>
      <xdr:colOff>291354</xdr:colOff>
      <xdr:row>0</xdr:row>
      <xdr:rowOff>11206</xdr:rowOff>
    </xdr:from>
    <xdr:to>
      <xdr:col>19</xdr:col>
      <xdr:colOff>442671</xdr:colOff>
      <xdr:row>1</xdr:row>
      <xdr:rowOff>76477</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530854" y="11206"/>
          <a:ext cx="827592" cy="255771"/>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18</xdr:col>
      <xdr:colOff>291354</xdr:colOff>
      <xdr:row>0</xdr:row>
      <xdr:rowOff>11206</xdr:rowOff>
    </xdr:from>
    <xdr:to>
      <xdr:col>18</xdr:col>
      <xdr:colOff>291354</xdr:colOff>
      <xdr:row>1</xdr:row>
      <xdr:rowOff>76477</xdr:rowOff>
    </xdr:to>
    <xdr:pic>
      <xdr:nvPicPr>
        <xdr:cNvPr id="2" name="Picture 1">
          <a:extLst>
            <a:ext uri="{FF2B5EF4-FFF2-40B4-BE49-F238E27FC236}">
              <a16:creationId xmlns:a16="http://schemas.microsoft.com/office/drawing/2014/main" id="{07890EF9-DA93-435B-B73D-230D0D3E38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592767" y="11206"/>
          <a:ext cx="827592" cy="255771"/>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2"/>
  <sheetViews>
    <sheetView workbookViewId="0">
      <selection activeCell="B4" sqref="B4"/>
    </sheetView>
  </sheetViews>
  <sheetFormatPr defaultRowHeight="15"/>
  <cols>
    <col min="1" max="1" width="8.5546875" bestFit="1" customWidth="1"/>
    <col min="2" max="2" width="8.5546875" customWidth="1"/>
    <col min="3" max="3" width="9.109375" bestFit="1" customWidth="1"/>
    <col min="4" max="4" width="45.21875" customWidth="1"/>
    <col min="6" max="6" width="9" bestFit="1" customWidth="1"/>
  </cols>
  <sheetData>
    <row r="1" spans="2:13" ht="15.75" thickBot="1">
      <c r="C1" s="427"/>
      <c r="D1" s="427"/>
      <c r="E1" s="427"/>
      <c r="F1" s="427"/>
      <c r="G1" s="427"/>
      <c r="H1" s="427"/>
      <c r="I1" s="427"/>
      <c r="J1" s="427"/>
      <c r="K1" s="427"/>
      <c r="L1" s="427"/>
      <c r="M1" s="427"/>
    </row>
    <row r="2" spans="2:13" ht="33" thickTop="1" thickBot="1">
      <c r="B2" s="428" t="s">
        <v>238</v>
      </c>
      <c r="C2" s="428" t="s">
        <v>239</v>
      </c>
      <c r="D2" s="429" t="s">
        <v>223</v>
      </c>
      <c r="E2" s="429" t="s">
        <v>224</v>
      </c>
      <c r="F2" s="430" t="s">
        <v>21</v>
      </c>
      <c r="G2" s="427"/>
      <c r="H2" s="427"/>
      <c r="I2" s="427"/>
      <c r="J2" s="427"/>
      <c r="K2" s="427"/>
      <c r="L2" s="427"/>
      <c r="M2" s="427"/>
    </row>
    <row r="3" spans="2:13" ht="15.75" thickTop="1">
      <c r="B3" s="431">
        <v>1</v>
      </c>
      <c r="C3" s="432">
        <v>0</v>
      </c>
      <c r="D3" s="667" t="s">
        <v>240</v>
      </c>
      <c r="E3" s="433" t="s">
        <v>241</v>
      </c>
      <c r="F3" s="434">
        <v>43721</v>
      </c>
      <c r="G3" s="427"/>
      <c r="H3" s="427"/>
      <c r="I3" s="427"/>
      <c r="J3" s="427"/>
      <c r="K3" s="427"/>
      <c r="L3" s="427"/>
      <c r="M3" s="427"/>
    </row>
    <row r="4" spans="2:13">
      <c r="B4" s="435"/>
      <c r="C4" s="436"/>
      <c r="D4" s="668"/>
      <c r="E4" s="437"/>
      <c r="F4" s="438"/>
      <c r="G4" s="427"/>
      <c r="H4" s="427"/>
      <c r="I4" s="427"/>
      <c r="J4" s="427"/>
      <c r="K4" s="427"/>
      <c r="L4" s="427"/>
      <c r="M4" s="427"/>
    </row>
    <row r="5" spans="2:13">
      <c r="B5" s="435"/>
      <c r="C5" s="436"/>
      <c r="D5" s="668"/>
      <c r="E5" s="437"/>
      <c r="F5" s="438"/>
      <c r="G5" s="427"/>
      <c r="H5" s="427"/>
      <c r="I5" s="427"/>
      <c r="J5" s="427"/>
      <c r="K5" s="427"/>
      <c r="L5" s="427"/>
      <c r="M5" s="427"/>
    </row>
    <row r="6" spans="2:13">
      <c r="B6" s="435"/>
      <c r="C6" s="436"/>
      <c r="D6" s="668"/>
      <c r="E6" s="437"/>
      <c r="F6" s="438"/>
      <c r="G6" s="427"/>
      <c r="H6" s="427"/>
      <c r="I6" s="427"/>
      <c r="J6" s="427"/>
      <c r="K6" s="427"/>
      <c r="L6" s="427"/>
      <c r="M6" s="427"/>
    </row>
    <row r="7" spans="2:13">
      <c r="B7" s="435"/>
      <c r="C7" s="439"/>
      <c r="D7" s="439"/>
      <c r="E7" s="437"/>
      <c r="F7" s="440"/>
      <c r="G7" s="427"/>
      <c r="H7" s="427"/>
      <c r="I7" s="427"/>
      <c r="J7" s="427"/>
      <c r="K7" s="427"/>
      <c r="L7" s="427"/>
      <c r="M7" s="427"/>
    </row>
    <row r="8" spans="2:13">
      <c r="B8" s="435"/>
      <c r="C8" s="439"/>
      <c r="D8" s="439"/>
      <c r="E8" s="437"/>
      <c r="F8" s="440"/>
      <c r="G8" s="427"/>
      <c r="H8" s="427"/>
      <c r="I8" s="427"/>
      <c r="J8" s="427"/>
      <c r="K8" s="427"/>
      <c r="L8" s="427"/>
      <c r="M8" s="427"/>
    </row>
    <row r="9" spans="2:13">
      <c r="B9" s="435"/>
      <c r="C9" s="439"/>
      <c r="D9" s="439"/>
      <c r="E9" s="437"/>
      <c r="F9" s="440"/>
      <c r="G9" s="427"/>
      <c r="H9" s="427"/>
      <c r="I9" s="427"/>
      <c r="J9" s="427"/>
      <c r="K9" s="427"/>
      <c r="L9" s="427"/>
      <c r="M9" s="427"/>
    </row>
    <row r="10" spans="2:13">
      <c r="B10" s="435"/>
      <c r="C10" s="439"/>
      <c r="D10" s="439"/>
      <c r="E10" s="437"/>
      <c r="F10" s="440"/>
      <c r="G10" s="427"/>
      <c r="H10" s="427"/>
      <c r="I10" s="427"/>
      <c r="J10" s="427"/>
      <c r="K10" s="427"/>
      <c r="L10" s="427"/>
      <c r="M10" s="427"/>
    </row>
    <row r="11" spans="2:13">
      <c r="B11" s="435"/>
      <c r="C11" s="439"/>
      <c r="D11" s="439"/>
      <c r="E11" s="437"/>
      <c r="F11" s="440"/>
      <c r="G11" s="427"/>
      <c r="H11" s="427"/>
      <c r="I11" s="427"/>
      <c r="J11" s="427"/>
      <c r="K11" s="427"/>
      <c r="L11" s="427"/>
      <c r="M11" s="427"/>
    </row>
    <row r="12" spans="2:13">
      <c r="B12" s="435"/>
      <c r="C12" s="439"/>
      <c r="D12" s="439"/>
      <c r="E12" s="437"/>
      <c r="F12" s="440"/>
      <c r="G12" s="427"/>
      <c r="H12" s="427"/>
      <c r="I12" s="427"/>
      <c r="J12" s="427"/>
      <c r="K12" s="427"/>
      <c r="L12" s="427"/>
      <c r="M12" s="427"/>
    </row>
    <row r="13" spans="2:13">
      <c r="B13" s="435"/>
      <c r="C13" s="439"/>
      <c r="D13" s="439"/>
      <c r="E13" s="437"/>
      <c r="F13" s="440"/>
      <c r="G13" s="427"/>
      <c r="H13" s="427"/>
      <c r="I13" s="427"/>
      <c r="J13" s="427"/>
      <c r="K13" s="427"/>
      <c r="L13" s="427"/>
      <c r="M13" s="427"/>
    </row>
    <row r="14" spans="2:13">
      <c r="B14" s="435"/>
      <c r="C14" s="439"/>
      <c r="D14" s="439"/>
      <c r="E14" s="437"/>
      <c r="F14" s="440"/>
      <c r="G14" s="427"/>
      <c r="H14" s="427"/>
      <c r="I14" s="427"/>
      <c r="J14" s="427"/>
      <c r="K14" s="427"/>
      <c r="L14" s="427"/>
      <c r="M14" s="427"/>
    </row>
    <row r="15" spans="2:13" ht="15.75" thickBot="1">
      <c r="B15" s="441"/>
      <c r="C15" s="442"/>
      <c r="D15" s="442"/>
      <c r="E15" s="443"/>
      <c r="F15" s="444"/>
      <c r="G15" s="427"/>
      <c r="H15" s="427"/>
      <c r="I15" s="427"/>
      <c r="J15" s="427"/>
      <c r="K15" s="427"/>
      <c r="L15" s="427"/>
      <c r="M15" s="427"/>
    </row>
    <row r="16" spans="2:13" ht="15.75" thickTop="1">
      <c r="C16" s="427"/>
      <c r="D16" s="427"/>
      <c r="E16" s="427"/>
      <c r="F16" s="427"/>
      <c r="G16" s="427"/>
      <c r="H16" s="427"/>
      <c r="I16" s="427"/>
      <c r="J16" s="427"/>
      <c r="K16" s="427"/>
      <c r="L16" s="427"/>
      <c r="M16" s="427"/>
    </row>
    <row r="17" spans="3:13">
      <c r="C17" s="427"/>
      <c r="D17" s="427"/>
      <c r="E17" s="427"/>
      <c r="F17" s="427"/>
      <c r="G17" s="427"/>
      <c r="H17" s="427"/>
      <c r="I17" s="427"/>
      <c r="J17" s="427"/>
      <c r="K17" s="427"/>
      <c r="L17" s="427"/>
      <c r="M17" s="427"/>
    </row>
    <row r="18" spans="3:13">
      <c r="C18" s="427"/>
      <c r="D18" s="427"/>
      <c r="E18" s="427"/>
      <c r="F18" s="427"/>
      <c r="G18" s="427"/>
      <c r="H18" s="427"/>
      <c r="I18" s="427"/>
      <c r="J18" s="427"/>
      <c r="K18" s="427"/>
      <c r="L18" s="427"/>
      <c r="M18" s="427"/>
    </row>
    <row r="19" spans="3:13">
      <c r="C19" s="427"/>
      <c r="D19" s="427"/>
      <c r="E19" s="427"/>
      <c r="F19" s="427"/>
      <c r="G19" s="427"/>
      <c r="H19" s="427"/>
      <c r="I19" s="427"/>
      <c r="J19" s="427"/>
      <c r="K19" s="427"/>
      <c r="L19" s="427"/>
      <c r="M19" s="427"/>
    </row>
    <row r="20" spans="3:13">
      <c r="C20" s="427"/>
      <c r="D20" s="427"/>
      <c r="E20" s="427"/>
      <c r="F20" s="427"/>
      <c r="G20" s="427"/>
      <c r="H20" s="427"/>
      <c r="I20" s="427"/>
      <c r="J20" s="427"/>
      <c r="K20" s="427"/>
      <c r="L20" s="427"/>
      <c r="M20" s="427"/>
    </row>
    <row r="21" spans="3:13">
      <c r="C21" s="427"/>
      <c r="D21" s="427"/>
      <c r="E21" s="427"/>
      <c r="F21" s="427"/>
      <c r="G21" s="427"/>
      <c r="H21" s="427"/>
      <c r="I21" s="427"/>
      <c r="J21" s="427"/>
      <c r="K21" s="427"/>
      <c r="L21" s="427"/>
      <c r="M21" s="427"/>
    </row>
    <row r="22" spans="3:13">
      <c r="C22" s="427"/>
      <c r="D22" s="427"/>
      <c r="E22" s="427"/>
      <c r="F22" s="427"/>
      <c r="G22" s="427"/>
      <c r="H22" s="427"/>
      <c r="I22" s="427"/>
      <c r="J22" s="427"/>
      <c r="K22" s="427"/>
      <c r="L22" s="427"/>
      <c r="M22" s="427"/>
    </row>
    <row r="23" spans="3:13">
      <c r="C23" s="427"/>
      <c r="D23" s="427"/>
      <c r="E23" s="427"/>
      <c r="F23" s="427"/>
      <c r="G23" s="427"/>
      <c r="H23" s="427"/>
      <c r="I23" s="427"/>
      <c r="J23" s="427"/>
      <c r="K23" s="427"/>
      <c r="L23" s="427"/>
      <c r="M23" s="427"/>
    </row>
    <row r="24" spans="3:13">
      <c r="C24" s="427"/>
      <c r="D24" s="427"/>
      <c r="E24" s="427"/>
      <c r="F24" s="427"/>
      <c r="G24" s="427"/>
      <c r="H24" s="427"/>
      <c r="I24" s="427"/>
      <c r="J24" s="427"/>
      <c r="K24" s="427"/>
      <c r="L24" s="427"/>
      <c r="M24" s="427"/>
    </row>
    <row r="25" spans="3:13">
      <c r="C25" s="427"/>
      <c r="D25" s="427"/>
      <c r="E25" s="427"/>
      <c r="F25" s="427"/>
      <c r="G25" s="427"/>
      <c r="H25" s="427"/>
      <c r="I25" s="427"/>
      <c r="J25" s="427"/>
      <c r="K25" s="427"/>
      <c r="L25" s="427"/>
      <c r="M25" s="427"/>
    </row>
    <row r="26" spans="3:13">
      <c r="C26" s="427"/>
      <c r="D26" s="427"/>
      <c r="E26" s="427"/>
      <c r="F26" s="427"/>
      <c r="G26" s="427"/>
      <c r="H26" s="427"/>
      <c r="I26" s="427"/>
      <c r="J26" s="427"/>
      <c r="K26" s="427"/>
      <c r="L26" s="427"/>
      <c r="M26" s="427"/>
    </row>
    <row r="27" spans="3:13">
      <c r="C27" s="427"/>
      <c r="D27" s="427"/>
      <c r="E27" s="427"/>
      <c r="F27" s="427"/>
      <c r="G27" s="427"/>
      <c r="H27" s="427"/>
      <c r="I27" s="427"/>
      <c r="J27" s="427"/>
      <c r="K27" s="427"/>
      <c r="L27" s="427"/>
      <c r="M27" s="427"/>
    </row>
    <row r="28" spans="3:13">
      <c r="C28" s="427"/>
      <c r="D28" s="427"/>
      <c r="E28" s="427"/>
      <c r="F28" s="427"/>
      <c r="G28" s="427"/>
      <c r="H28" s="427"/>
      <c r="I28" s="427"/>
      <c r="J28" s="427"/>
      <c r="K28" s="427"/>
      <c r="L28" s="427"/>
      <c r="M28" s="427"/>
    </row>
    <row r="29" spans="3:13">
      <c r="C29" s="427"/>
      <c r="D29" s="427"/>
      <c r="E29" s="427"/>
      <c r="F29" s="427"/>
      <c r="G29" s="427"/>
      <c r="H29" s="427"/>
      <c r="I29" s="427"/>
      <c r="J29" s="427"/>
      <c r="K29" s="427"/>
      <c r="L29" s="427"/>
      <c r="M29" s="427"/>
    </row>
    <row r="30" spans="3:13">
      <c r="C30" s="427"/>
      <c r="D30" s="427"/>
      <c r="E30" s="427"/>
      <c r="F30" s="427"/>
      <c r="G30" s="427"/>
      <c r="H30" s="427"/>
      <c r="I30" s="427"/>
      <c r="J30" s="427"/>
      <c r="K30" s="427"/>
      <c r="L30" s="427"/>
      <c r="M30" s="427"/>
    </row>
    <row r="31" spans="3:13">
      <c r="C31" s="427"/>
      <c r="D31" s="427"/>
      <c r="E31" s="427"/>
      <c r="F31" s="427"/>
      <c r="G31" s="427"/>
      <c r="H31" s="427"/>
      <c r="I31" s="427"/>
      <c r="J31" s="427"/>
      <c r="K31" s="427"/>
      <c r="L31" s="427"/>
      <c r="M31" s="427"/>
    </row>
    <row r="32" spans="3:13">
      <c r="C32" s="427"/>
      <c r="D32" s="427"/>
      <c r="E32" s="427"/>
      <c r="F32" s="427"/>
      <c r="G32" s="427"/>
      <c r="H32" s="427"/>
      <c r="I32" s="427"/>
      <c r="J32" s="427"/>
      <c r="K32" s="427"/>
      <c r="L32" s="427"/>
      <c r="M32" s="427"/>
    </row>
    <row r="33" spans="3:13">
      <c r="C33" s="427"/>
      <c r="D33" s="427"/>
      <c r="E33" s="427"/>
      <c r="F33" s="427"/>
      <c r="G33" s="427"/>
      <c r="H33" s="427"/>
      <c r="I33" s="427"/>
      <c r="J33" s="427"/>
      <c r="K33" s="427"/>
      <c r="L33" s="427"/>
      <c r="M33" s="427"/>
    </row>
    <row r="34" spans="3:13">
      <c r="C34" s="427"/>
      <c r="D34" s="427"/>
      <c r="E34" s="427"/>
      <c r="F34" s="427"/>
      <c r="G34" s="427"/>
      <c r="H34" s="427"/>
      <c r="I34" s="427"/>
      <c r="J34" s="427"/>
      <c r="K34" s="427"/>
      <c r="L34" s="427"/>
      <c r="M34" s="427"/>
    </row>
    <row r="35" spans="3:13">
      <c r="C35" s="427"/>
      <c r="D35" s="427"/>
      <c r="E35" s="427"/>
      <c r="F35" s="427"/>
      <c r="G35" s="427"/>
      <c r="H35" s="427"/>
      <c r="I35" s="427"/>
      <c r="J35" s="427"/>
      <c r="K35" s="427"/>
      <c r="L35" s="427"/>
      <c r="M35" s="427"/>
    </row>
    <row r="36" spans="3:13">
      <c r="C36" s="427"/>
      <c r="D36" s="427"/>
      <c r="E36" s="427"/>
      <c r="F36" s="427"/>
      <c r="G36" s="427"/>
      <c r="H36" s="427"/>
      <c r="I36" s="427"/>
      <c r="J36" s="427"/>
      <c r="K36" s="427"/>
      <c r="L36" s="427"/>
      <c r="M36" s="427"/>
    </row>
    <row r="37" spans="3:13">
      <c r="C37" s="427"/>
      <c r="D37" s="427"/>
      <c r="E37" s="427"/>
      <c r="F37" s="427"/>
      <c r="G37" s="427"/>
      <c r="H37" s="427"/>
      <c r="I37" s="427"/>
      <c r="J37" s="427"/>
      <c r="K37" s="427"/>
      <c r="L37" s="427"/>
      <c r="M37" s="427"/>
    </row>
    <row r="38" spans="3:13">
      <c r="C38" s="427"/>
      <c r="D38" s="427"/>
      <c r="E38" s="427"/>
      <c r="F38" s="427"/>
      <c r="G38" s="427"/>
      <c r="H38" s="427"/>
      <c r="I38" s="427"/>
      <c r="J38" s="427"/>
      <c r="K38" s="427"/>
      <c r="L38" s="427"/>
      <c r="M38" s="427"/>
    </row>
    <row r="39" spans="3:13">
      <c r="C39" s="427"/>
      <c r="D39" s="427"/>
      <c r="E39" s="427"/>
      <c r="F39" s="427"/>
      <c r="G39" s="427"/>
      <c r="H39" s="427"/>
      <c r="I39" s="427"/>
      <c r="J39" s="427"/>
      <c r="K39" s="427"/>
      <c r="L39" s="427"/>
      <c r="M39" s="427"/>
    </row>
    <row r="40" spans="3:13">
      <c r="C40" s="427"/>
      <c r="D40" s="427"/>
      <c r="E40" s="427"/>
      <c r="F40" s="427"/>
      <c r="G40" s="427"/>
      <c r="H40" s="427"/>
      <c r="I40" s="427"/>
      <c r="J40" s="427"/>
      <c r="K40" s="427"/>
      <c r="L40" s="427"/>
      <c r="M40" s="427"/>
    </row>
    <row r="41" spans="3:13">
      <c r="C41" s="427"/>
      <c r="D41" s="427"/>
      <c r="E41" s="427"/>
      <c r="F41" s="427"/>
      <c r="G41" s="427"/>
      <c r="H41" s="427"/>
      <c r="I41" s="427"/>
      <c r="J41" s="427"/>
      <c r="K41" s="427"/>
      <c r="L41" s="427"/>
      <c r="M41" s="427"/>
    </row>
    <row r="42" spans="3:13">
      <c r="C42" s="427"/>
      <c r="D42" s="427"/>
      <c r="E42" s="427"/>
      <c r="F42" s="427"/>
      <c r="G42" s="427"/>
      <c r="H42" s="427"/>
      <c r="I42" s="427"/>
      <c r="J42" s="427"/>
      <c r="K42" s="427"/>
      <c r="L42" s="427"/>
      <c r="M42" s="427"/>
    </row>
  </sheetData>
  <sheetProtection algorithmName="SHA-512" hashValue="xdYxhGGqA7ULlRI5O3laM0kQKUzsCQJa7f6aadT9gcaEoM7MmyNvQ45lpIaf7EcTdljfdvGV1wimrq5VN89pvw==" saltValue="d0k7aMTFXXm/RnLQDpcu5w=="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tabSelected="1" workbookViewId="0">
      <selection activeCell="A4" sqref="A4"/>
    </sheetView>
  </sheetViews>
  <sheetFormatPr defaultColWidth="7.109375" defaultRowHeight="15.75"/>
  <cols>
    <col min="1" max="1" width="27.5546875" style="345" bestFit="1" customWidth="1"/>
    <col min="2" max="2" width="72.77734375" style="346" customWidth="1"/>
    <col min="3" max="3" width="15.21875" style="328" customWidth="1"/>
    <col min="4" max="16384" width="7.109375" style="328"/>
  </cols>
  <sheetData>
    <row r="1" spans="1:3" ht="20.25">
      <c r="A1" s="452" t="s">
        <v>154</v>
      </c>
      <c r="B1" s="453"/>
      <c r="C1" s="454"/>
    </row>
    <row r="2" spans="1:3" ht="20.25">
      <c r="A2" s="329" t="s">
        <v>121</v>
      </c>
      <c r="B2" s="296" t="s">
        <v>122</v>
      </c>
      <c r="C2" s="294"/>
    </row>
    <row r="3" spans="1:3" ht="15">
      <c r="A3" s="330"/>
      <c r="B3" s="331"/>
      <c r="C3" s="332"/>
    </row>
    <row r="4" spans="1:3" ht="48.75" customHeight="1">
      <c r="A4" s="330" t="s">
        <v>126</v>
      </c>
      <c r="B4" s="333" t="s">
        <v>173</v>
      </c>
      <c r="C4" s="332"/>
    </row>
    <row r="5" spans="1:3" ht="18" customHeight="1" thickBot="1">
      <c r="A5" s="330"/>
      <c r="B5" s="333" t="s">
        <v>127</v>
      </c>
      <c r="C5" s="332"/>
    </row>
    <row r="6" spans="1:3" ht="19.5" customHeight="1" thickBot="1">
      <c r="A6" s="330"/>
      <c r="B6" s="295" t="s">
        <v>146</v>
      </c>
      <c r="C6" s="334"/>
    </row>
    <row r="7" spans="1:3" ht="36.75" customHeight="1">
      <c r="A7" s="330"/>
      <c r="B7" s="293" t="s">
        <v>123</v>
      </c>
      <c r="C7" s="332"/>
    </row>
    <row r="8" spans="1:3" ht="19.5" customHeight="1">
      <c r="A8" s="330"/>
      <c r="B8" s="335"/>
      <c r="C8" s="336"/>
    </row>
    <row r="9" spans="1:3" ht="28.5">
      <c r="A9" s="337" t="s">
        <v>37</v>
      </c>
      <c r="B9" s="338" t="s">
        <v>166</v>
      </c>
      <c r="C9" s="339"/>
    </row>
    <row r="10" spans="1:3" ht="38.25" customHeight="1">
      <c r="A10" s="330"/>
      <c r="B10" s="290" t="s">
        <v>164</v>
      </c>
      <c r="C10" s="339"/>
    </row>
    <row r="11" spans="1:3" ht="58.5" customHeight="1">
      <c r="A11" s="330"/>
      <c r="B11" s="290" t="s">
        <v>167</v>
      </c>
      <c r="C11" s="339"/>
    </row>
    <row r="12" spans="1:3" ht="36" customHeight="1">
      <c r="A12" s="330"/>
      <c r="B12" s="290" t="s">
        <v>125</v>
      </c>
      <c r="C12" s="340"/>
    </row>
    <row r="13" spans="1:3" ht="66" customHeight="1">
      <c r="A13" s="330"/>
      <c r="B13" s="293" t="s">
        <v>236</v>
      </c>
      <c r="C13" s="340"/>
    </row>
    <row r="14" spans="1:3" ht="35.25" customHeight="1">
      <c r="A14" s="330"/>
      <c r="B14" s="293" t="s">
        <v>237</v>
      </c>
      <c r="C14" s="340"/>
    </row>
    <row r="15" spans="1:3" ht="18.75" customHeight="1">
      <c r="A15" s="330"/>
      <c r="B15" s="293"/>
      <c r="C15" s="340"/>
    </row>
    <row r="16" spans="1:3" ht="34.5" customHeight="1">
      <c r="A16" s="330" t="s">
        <v>124</v>
      </c>
      <c r="B16" s="290" t="s">
        <v>171</v>
      </c>
      <c r="C16" s="340"/>
    </row>
    <row r="17" spans="1:5" ht="34.5" customHeight="1">
      <c r="A17" s="330"/>
      <c r="B17" s="290" t="s">
        <v>128</v>
      </c>
      <c r="C17" s="340"/>
    </row>
    <row r="18" spans="1:5" ht="17.25" customHeight="1">
      <c r="A18" s="330"/>
      <c r="B18" s="290"/>
      <c r="C18" s="340"/>
    </row>
    <row r="19" spans="1:5" ht="18.75" customHeight="1">
      <c r="A19" s="330" t="s">
        <v>129</v>
      </c>
      <c r="B19" s="290" t="s">
        <v>168</v>
      </c>
      <c r="C19" s="340"/>
    </row>
    <row r="20" spans="1:5" ht="20.25" customHeight="1">
      <c r="A20" s="330"/>
      <c r="B20" s="290" t="s">
        <v>130</v>
      </c>
      <c r="C20" s="340"/>
    </row>
    <row r="21" spans="1:5" ht="45" customHeight="1">
      <c r="A21" s="330"/>
      <c r="B21" s="290" t="s">
        <v>230</v>
      </c>
      <c r="C21" s="340"/>
    </row>
    <row r="22" spans="1:5" ht="45" customHeight="1">
      <c r="A22" s="330"/>
      <c r="B22" s="290" t="s">
        <v>231</v>
      </c>
      <c r="C22" s="340"/>
    </row>
    <row r="23" spans="1:5" ht="45" customHeight="1">
      <c r="A23" s="330"/>
      <c r="B23" s="290" t="s">
        <v>232</v>
      </c>
      <c r="C23" s="340"/>
    </row>
    <row r="24" spans="1:5" ht="51" customHeight="1">
      <c r="A24" s="330"/>
      <c r="B24" s="290" t="s">
        <v>226</v>
      </c>
      <c r="C24" s="340"/>
      <c r="E24" s="291"/>
    </row>
    <row r="25" spans="1:5" ht="51" customHeight="1">
      <c r="A25" s="330"/>
      <c r="B25" s="290" t="s">
        <v>227</v>
      </c>
      <c r="C25" s="340"/>
      <c r="E25" s="291"/>
    </row>
    <row r="26" spans="1:5" ht="60.75" customHeight="1">
      <c r="A26" s="330"/>
      <c r="B26" s="290" t="s">
        <v>228</v>
      </c>
      <c r="C26" s="340"/>
      <c r="E26" s="291"/>
    </row>
    <row r="27" spans="1:5" ht="101.25" customHeight="1">
      <c r="A27" s="330"/>
      <c r="B27" s="290" t="s">
        <v>229</v>
      </c>
      <c r="C27" s="340"/>
      <c r="E27" s="291"/>
    </row>
    <row r="28" spans="1:5" ht="21" customHeight="1">
      <c r="A28" s="330"/>
      <c r="B28" s="290"/>
      <c r="C28" s="340"/>
      <c r="E28" s="291"/>
    </row>
    <row r="29" spans="1:5" ht="32.25" customHeight="1">
      <c r="A29" s="330" t="s">
        <v>134</v>
      </c>
      <c r="B29" s="290" t="s">
        <v>188</v>
      </c>
      <c r="C29" s="340"/>
      <c r="E29" s="291"/>
    </row>
    <row r="30" spans="1:5" ht="28.5">
      <c r="A30" s="330"/>
      <c r="B30" s="290" t="s">
        <v>189</v>
      </c>
      <c r="C30" s="340"/>
      <c r="E30" s="291"/>
    </row>
    <row r="31" spans="1:5" ht="15">
      <c r="A31" s="330"/>
      <c r="B31" s="290"/>
      <c r="C31" s="340"/>
      <c r="E31" s="291"/>
    </row>
    <row r="32" spans="1:5" ht="28.5">
      <c r="A32" s="330" t="s">
        <v>133</v>
      </c>
      <c r="B32" s="290" t="s">
        <v>172</v>
      </c>
      <c r="C32" s="340"/>
      <c r="E32" s="291"/>
    </row>
    <row r="33" spans="1:5" ht="42.75">
      <c r="A33" s="330"/>
      <c r="B33" s="290" t="s">
        <v>215</v>
      </c>
      <c r="C33" s="340"/>
      <c r="E33" s="291"/>
    </row>
    <row r="34" spans="1:5" ht="28.5">
      <c r="A34" s="330"/>
      <c r="B34" s="290" t="s">
        <v>212</v>
      </c>
      <c r="C34" s="340"/>
    </row>
    <row r="35" spans="1:5" ht="42.75">
      <c r="A35" s="330"/>
      <c r="B35" s="290" t="s">
        <v>213</v>
      </c>
      <c r="C35" s="340"/>
    </row>
    <row r="36" spans="1:5" ht="19.5" customHeight="1">
      <c r="A36" s="330"/>
      <c r="B36" s="290"/>
      <c r="C36" s="340"/>
    </row>
    <row r="37" spans="1:5" ht="28.5">
      <c r="A37" s="341" t="s">
        <v>142</v>
      </c>
      <c r="B37" s="342" t="s">
        <v>169</v>
      </c>
      <c r="C37" s="340"/>
    </row>
    <row r="38" spans="1:5" ht="33" customHeight="1">
      <c r="A38" s="341"/>
      <c r="B38" s="342" t="s">
        <v>174</v>
      </c>
      <c r="C38" s="340"/>
    </row>
    <row r="39" spans="1:5" ht="42.75">
      <c r="A39" s="343"/>
      <c r="B39" s="292" t="s">
        <v>170</v>
      </c>
      <c r="C39" s="340"/>
    </row>
    <row r="40" spans="1:5" ht="71.25">
      <c r="A40" s="343"/>
      <c r="B40" s="293" t="s">
        <v>216</v>
      </c>
      <c r="C40" s="344"/>
    </row>
    <row r="41" spans="1:5" ht="19.5" customHeight="1">
      <c r="A41" s="343"/>
      <c r="B41" s="293"/>
      <c r="C41" s="340"/>
    </row>
    <row r="42" spans="1:5" ht="42.75">
      <c r="A42" s="341" t="s">
        <v>192</v>
      </c>
      <c r="B42" s="338" t="s">
        <v>151</v>
      </c>
      <c r="C42" s="340"/>
    </row>
    <row r="43" spans="1:5" ht="15">
      <c r="A43" s="343"/>
      <c r="B43" s="293" t="s">
        <v>152</v>
      </c>
      <c r="C43" s="344"/>
    </row>
    <row r="44" spans="1:5" ht="15">
      <c r="A44" s="330"/>
      <c r="B44" s="293"/>
      <c r="C44" s="340"/>
    </row>
    <row r="45" spans="1:5" ht="42.75">
      <c r="A45" s="330" t="s">
        <v>153</v>
      </c>
      <c r="B45" s="293" t="s">
        <v>155</v>
      </c>
      <c r="C45" s="340"/>
    </row>
    <row r="46" spans="1:5" ht="15">
      <c r="A46" s="330"/>
      <c r="B46" s="293"/>
      <c r="C46" s="340"/>
    </row>
  </sheetData>
  <sheetProtection algorithmName="SHA-512" hashValue="oFxB67S3rRxkRadheYxMoeI3eEGWEKXpYTambfYwDZ+7f4BJYed38y9cRc2jY71Li0UGruxjZkgZ3Moxw0FAgA==" saltValue="OweausQLSKQIQzgwKDIxsw==" spinCount="100000" sheet="1" objects="1" scenarios="1"/>
  <mergeCells count="1">
    <mergeCell ref="A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Y36"/>
  <sheetViews>
    <sheetView showGridLines="0" zoomScaleNormal="100" workbookViewId="0">
      <selection activeCell="F7" sqref="F7:I7"/>
    </sheetView>
  </sheetViews>
  <sheetFormatPr defaultColWidth="0" defaultRowHeight="15" zeroHeight="1"/>
  <cols>
    <col min="1" max="1" width="4.44140625" style="3" customWidth="1"/>
    <col min="2" max="2" width="7.77734375" style="3" customWidth="1"/>
    <col min="3" max="3" width="8.88671875" style="3" customWidth="1"/>
    <col min="4" max="4" width="14.109375" style="3" customWidth="1"/>
    <col min="5" max="8" width="10" style="3" customWidth="1"/>
    <col min="9" max="9" width="14.44140625" style="3" customWidth="1"/>
    <col min="10" max="10" width="7.44140625" style="3" customWidth="1"/>
    <col min="11" max="11" width="8.88671875" style="3" customWidth="1"/>
    <col min="12" max="12" width="5.109375" style="3" hidden="1" customWidth="1"/>
    <col min="13" max="363" width="0" style="3" hidden="1" customWidth="1"/>
    <col min="364" max="16384" width="5.21875" style="3" hidden="1"/>
  </cols>
  <sheetData>
    <row r="1" spans="1:14">
      <c r="A1" s="483" t="s">
        <v>73</v>
      </c>
      <c r="B1" s="484"/>
      <c r="C1" s="484"/>
      <c r="D1" s="481"/>
      <c r="E1" s="482"/>
      <c r="F1" s="482"/>
      <c r="G1" s="482"/>
      <c r="H1" s="492"/>
      <c r="I1" s="492"/>
      <c r="J1" s="492"/>
    </row>
    <row r="2" spans="1:14" ht="7.5" customHeight="1"/>
    <row r="3" spans="1:14" ht="18">
      <c r="A3" s="490" t="s">
        <v>156</v>
      </c>
      <c r="B3" s="490"/>
      <c r="C3" s="491"/>
      <c r="D3" s="491"/>
      <c r="E3" s="491"/>
      <c r="F3" s="491"/>
      <c r="G3" s="491"/>
      <c r="H3" s="491"/>
      <c r="I3" s="491"/>
      <c r="J3" s="491"/>
      <c r="K3" s="491"/>
      <c r="L3" s="491"/>
      <c r="M3" s="2"/>
      <c r="N3" s="2"/>
    </row>
    <row r="4" spans="1:14" ht="4.5" customHeight="1"/>
    <row r="5" spans="1:14" ht="15.75">
      <c r="C5" s="488" t="s">
        <v>37</v>
      </c>
      <c r="D5" s="488"/>
      <c r="E5" s="488"/>
      <c r="F5" s="488"/>
      <c r="G5" s="488"/>
      <c r="H5" s="488"/>
      <c r="I5" s="488"/>
      <c r="J5" s="488"/>
    </row>
    <row r="6" spans="1:14" ht="15.75" thickBot="1"/>
    <row r="7" spans="1:14" ht="15.75" thickBot="1">
      <c r="C7" s="458" t="s">
        <v>74</v>
      </c>
      <c r="D7" s="458"/>
      <c r="E7" s="458"/>
      <c r="F7" s="489"/>
      <c r="G7" s="486"/>
      <c r="H7" s="486"/>
      <c r="I7" s="487"/>
    </row>
    <row r="8" spans="1:14" ht="4.5" customHeight="1" thickBot="1"/>
    <row r="9" spans="1:14" ht="15.75" thickBot="1">
      <c r="C9" s="458" t="s">
        <v>19</v>
      </c>
      <c r="D9" s="459"/>
      <c r="E9" s="459"/>
      <c r="F9" s="485"/>
      <c r="G9" s="486"/>
      <c r="H9" s="486"/>
      <c r="I9" s="487"/>
    </row>
    <row r="10" spans="1:14" ht="4.5" customHeight="1" thickBot="1"/>
    <row r="11" spans="1:14" ht="15.75" thickBot="1">
      <c r="B11" s="24"/>
      <c r="C11" s="458" t="s">
        <v>20</v>
      </c>
      <c r="D11" s="459"/>
      <c r="E11" s="459"/>
      <c r="F11" s="473"/>
      <c r="G11" s="474"/>
      <c r="H11" s="474"/>
      <c r="I11" s="475"/>
    </row>
    <row r="12" spans="1:14" ht="4.5" customHeight="1" thickBot="1">
      <c r="F12" s="38"/>
      <c r="G12" s="38"/>
      <c r="H12" s="38"/>
      <c r="I12" s="38"/>
    </row>
    <row r="13" spans="1:14" ht="15.75" thickBot="1">
      <c r="C13" s="458" t="s">
        <v>21</v>
      </c>
      <c r="D13" s="459"/>
      <c r="E13" s="459"/>
      <c r="F13" s="476"/>
      <c r="G13" s="474"/>
      <c r="H13" s="474"/>
      <c r="I13" s="475"/>
    </row>
    <row r="14" spans="1:14" ht="4.5" customHeight="1" thickBot="1">
      <c r="C14" s="13"/>
      <c r="D14" s="14"/>
      <c r="E14" s="14"/>
      <c r="F14" s="15"/>
      <c r="G14" s="15"/>
      <c r="H14" s="15"/>
      <c r="I14" s="15"/>
    </row>
    <row r="15" spans="1:14" ht="15.75" thickBot="1">
      <c r="C15" s="13"/>
      <c r="D15" s="14"/>
      <c r="E15" s="16" t="s">
        <v>44</v>
      </c>
      <c r="F15" s="462"/>
      <c r="G15" s="463"/>
      <c r="H15" s="15"/>
      <c r="I15" s="15"/>
      <c r="N15" s="24">
        <f>F15</f>
        <v>0</v>
      </c>
    </row>
    <row r="16" spans="1:14" ht="4.5" customHeight="1" thickBot="1">
      <c r="C16" s="13"/>
      <c r="D16" s="14"/>
      <c r="E16" s="14"/>
      <c r="F16" s="15"/>
      <c r="G16" s="15"/>
      <c r="H16" s="15"/>
      <c r="I16" s="15"/>
    </row>
    <row r="17" spans="2:14" ht="15.75" thickBot="1">
      <c r="E17" s="16" t="s">
        <v>64</v>
      </c>
      <c r="F17" s="462"/>
      <c r="G17" s="463"/>
      <c r="H17" s="15"/>
      <c r="N17" s="3" t="s">
        <v>65</v>
      </c>
    </row>
    <row r="18" spans="2:14" ht="11.25" customHeight="1">
      <c r="C18" s="470" t="s">
        <v>43</v>
      </c>
      <c r="D18" s="470"/>
      <c r="E18" s="470"/>
      <c r="F18" s="470"/>
      <c r="G18" s="470"/>
      <c r="H18" s="470"/>
      <c r="I18" s="470"/>
      <c r="N18" s="289" t="s">
        <v>66</v>
      </c>
    </row>
    <row r="19" spans="2:14" ht="11.25" customHeight="1">
      <c r="C19" s="470"/>
      <c r="D19" s="470"/>
      <c r="E19" s="470"/>
      <c r="F19" s="470"/>
      <c r="G19" s="470"/>
      <c r="H19" s="470"/>
      <c r="I19" s="470"/>
    </row>
    <row r="20" spans="2:14" ht="15.75" thickBot="1"/>
    <row r="21" spans="2:14" ht="16.5" thickBot="1">
      <c r="C21" s="479"/>
      <c r="D21" s="480"/>
      <c r="E21" s="17" t="s">
        <v>35</v>
      </c>
      <c r="F21" s="18" t="s">
        <v>36</v>
      </c>
      <c r="G21" s="18" t="s">
        <v>39</v>
      </c>
      <c r="H21" s="19" t="s">
        <v>42</v>
      </c>
      <c r="I21" s="20" t="s">
        <v>40</v>
      </c>
    </row>
    <row r="22" spans="2:14" s="77" customFormat="1" ht="27" customHeight="1" thickBot="1">
      <c r="C22" s="477" t="s">
        <v>233</v>
      </c>
      <c r="D22" s="478"/>
      <c r="E22" s="450">
        <f>SUM('Year 1'!X41)</f>
        <v>0</v>
      </c>
      <c r="F22" s="450">
        <f>SUM('Year 2'!X41)</f>
        <v>0</v>
      </c>
      <c r="G22" s="450">
        <f>SUM('Year 3'!X41)</f>
        <v>0</v>
      </c>
      <c r="H22" s="450">
        <f>SUM('Year 4'!X41)</f>
        <v>0</v>
      </c>
      <c r="I22" s="451">
        <f>SUM(E22:H22)</f>
        <v>0</v>
      </c>
    </row>
    <row r="23" spans="2:14" ht="15.75" thickBot="1">
      <c r="B23" s="9"/>
      <c r="C23" s="31"/>
      <c r="D23" s="31"/>
      <c r="E23" s="41"/>
      <c r="F23" s="41"/>
      <c r="G23" s="41"/>
      <c r="H23" s="41"/>
      <c r="I23" s="41"/>
      <c r="J23" s="9"/>
    </row>
    <row r="24" spans="2:14">
      <c r="C24" s="471" t="s">
        <v>57</v>
      </c>
      <c r="D24" s="472"/>
      <c r="E24" s="42">
        <f>SUM('Year 1'!X42)</f>
        <v>0</v>
      </c>
      <c r="F24" s="42">
        <f>SUM('Year 2'!X42)</f>
        <v>0</v>
      </c>
      <c r="G24" s="42">
        <f>SUM('Year 3'!X42)</f>
        <v>0</v>
      </c>
      <c r="H24" s="42">
        <f>SUM('Year 4'!X42)</f>
        <v>0</v>
      </c>
      <c r="I24" s="43">
        <f>SUM(E24:H24)</f>
        <v>0</v>
      </c>
    </row>
    <row r="25" spans="2:14" ht="15" customHeight="1" thickBot="1">
      <c r="C25" s="468" t="s">
        <v>234</v>
      </c>
      <c r="D25" s="469"/>
      <c r="E25" s="42">
        <f>SUM('Year 1'!X44)</f>
        <v>0</v>
      </c>
      <c r="F25" s="42">
        <f>SUM('Year 2'!X44)</f>
        <v>0</v>
      </c>
      <c r="G25" s="42">
        <f>SUM('Year 3'!X44)</f>
        <v>0</v>
      </c>
      <c r="H25" s="42">
        <f>SUM('Year 4'!X44)</f>
        <v>0</v>
      </c>
      <c r="I25" s="43">
        <f>SUM(E25:H25)</f>
        <v>0</v>
      </c>
    </row>
    <row r="26" spans="2:14" ht="15.75" thickBot="1">
      <c r="C26" s="466" t="s">
        <v>61</v>
      </c>
      <c r="D26" s="467"/>
      <c r="E26" s="39">
        <f>SUM(E24:E25)</f>
        <v>0</v>
      </c>
      <c r="F26" s="39">
        <f>SUM(F24:F25)</f>
        <v>0</v>
      </c>
      <c r="G26" s="39">
        <f>SUM(G24:G25)</f>
        <v>0</v>
      </c>
      <c r="H26" s="39">
        <f>SUM(H24:H25)</f>
        <v>0</v>
      </c>
      <c r="I26" s="40">
        <f>SUM(E26:H26)</f>
        <v>0</v>
      </c>
    </row>
    <row r="27" spans="2:14" ht="15.75" thickBot="1">
      <c r="E27" s="44"/>
      <c r="F27" s="44"/>
      <c r="G27" s="44"/>
      <c r="H27" s="44"/>
      <c r="I27" s="44"/>
    </row>
    <row r="28" spans="2:14" ht="15.75" thickTop="1">
      <c r="C28" s="460" t="s">
        <v>235</v>
      </c>
      <c r="D28" s="461"/>
      <c r="E28" s="45">
        <f>E26+E22</f>
        <v>0</v>
      </c>
      <c r="F28" s="46">
        <f>F26+F22</f>
        <v>0</v>
      </c>
      <c r="G28" s="46">
        <f>G26+G22</f>
        <v>0</v>
      </c>
      <c r="H28" s="47">
        <f>H26+H22</f>
        <v>0</v>
      </c>
      <c r="I28" s="48">
        <f>SUM(E28:H28)</f>
        <v>0</v>
      </c>
      <c r="K28" s="24"/>
    </row>
    <row r="29" spans="2:14" ht="15.75" thickBot="1">
      <c r="C29" s="21" t="s">
        <v>38</v>
      </c>
      <c r="D29" s="22"/>
      <c r="E29" s="49">
        <f>(E28/100)*F15</f>
        <v>0</v>
      </c>
      <c r="F29" s="49">
        <f>(F28/100)*F15</f>
        <v>0</v>
      </c>
      <c r="G29" s="49">
        <f>(G28/100)*F15</f>
        <v>0</v>
      </c>
      <c r="H29" s="49">
        <f>(H28/100)*F15</f>
        <v>0</v>
      </c>
      <c r="I29" s="50">
        <f>SUM(E29:H29)</f>
        <v>0</v>
      </c>
    </row>
    <row r="30" spans="2:14" ht="15.75" thickTop="1">
      <c r="E30" s="44"/>
      <c r="F30" s="44"/>
      <c r="G30" s="44"/>
      <c r="H30" s="44"/>
      <c r="I30" s="44"/>
    </row>
    <row r="31" spans="2:14" ht="15.75" thickBot="1">
      <c r="E31" s="44"/>
      <c r="F31" s="44"/>
      <c r="G31" s="44"/>
      <c r="H31" s="44"/>
      <c r="I31" s="44"/>
    </row>
    <row r="32" spans="2:14" ht="16.5" thickBot="1">
      <c r="C32" s="464" t="s">
        <v>56</v>
      </c>
      <c r="D32" s="465"/>
      <c r="E32" s="51">
        <f>E29+E28</f>
        <v>0</v>
      </c>
      <c r="F32" s="52">
        <f>F29+F28</f>
        <v>0</v>
      </c>
      <c r="G32" s="52">
        <f>G29+G28</f>
        <v>0</v>
      </c>
      <c r="H32" s="53">
        <f>H29+H28</f>
        <v>0</v>
      </c>
      <c r="I32" s="54">
        <f>SUM(E32:H32)</f>
        <v>0</v>
      </c>
    </row>
    <row r="33" spans="2:11" ht="20.25" customHeight="1"/>
    <row r="34" spans="2:11" ht="15.75">
      <c r="B34" s="23"/>
      <c r="C34" s="1"/>
      <c r="D34" s="455" t="s">
        <v>82</v>
      </c>
      <c r="E34" s="455"/>
      <c r="F34" s="455"/>
      <c r="G34" s="455"/>
      <c r="H34" s="455"/>
      <c r="I34" s="455"/>
      <c r="J34" s="1"/>
      <c r="K34" s="1"/>
    </row>
    <row r="35" spans="2:11" ht="43.5" hidden="1" customHeight="1">
      <c r="B35" s="456"/>
      <c r="C35" s="457"/>
      <c r="D35" s="457"/>
      <c r="E35" s="457"/>
      <c r="F35" s="457"/>
      <c r="G35" s="457"/>
      <c r="H35" s="457"/>
      <c r="I35" s="457"/>
      <c r="J35" s="457"/>
      <c r="K35" s="1"/>
    </row>
    <row r="36" spans="2:11" ht="52.5" hidden="1" customHeight="1">
      <c r="B36" s="456"/>
      <c r="C36" s="457"/>
      <c r="D36" s="457"/>
      <c r="E36" s="457"/>
      <c r="F36" s="457"/>
      <c r="G36" s="457"/>
      <c r="H36" s="457"/>
      <c r="I36" s="457"/>
      <c r="J36" s="457"/>
      <c r="K36" s="457"/>
    </row>
  </sheetData>
  <sheetProtection algorithmName="SHA-512" hashValue="yu2i05W1nmkRxExUHUZjhvcPvz02pLyWoi2wej/ofo/x/O3El55S9Sm0NrWuoD8g7RDbWb0YFg8X0lPrARxDdg==" saltValue="yNGNP+a65LJ1jPKQDfsJww==" spinCount="100000" sheet="1" selectLockedCells="1"/>
  <mergeCells count="26">
    <mergeCell ref="C21:D21"/>
    <mergeCell ref="D1:G1"/>
    <mergeCell ref="A1:C1"/>
    <mergeCell ref="F9:I9"/>
    <mergeCell ref="C5:J5"/>
    <mergeCell ref="C7:E7"/>
    <mergeCell ref="F7:I7"/>
    <mergeCell ref="A3:L3"/>
    <mergeCell ref="C9:E9"/>
    <mergeCell ref="H1:J1"/>
    <mergeCell ref="D34:I34"/>
    <mergeCell ref="B36:K36"/>
    <mergeCell ref="C11:E11"/>
    <mergeCell ref="C13:E13"/>
    <mergeCell ref="C28:D28"/>
    <mergeCell ref="B35:J35"/>
    <mergeCell ref="F15:G15"/>
    <mergeCell ref="C32:D32"/>
    <mergeCell ref="C26:D26"/>
    <mergeCell ref="C25:D25"/>
    <mergeCell ref="C18:I19"/>
    <mergeCell ref="C24:D24"/>
    <mergeCell ref="F17:G17"/>
    <mergeCell ref="F11:I11"/>
    <mergeCell ref="F13:I13"/>
    <mergeCell ref="C22:D22"/>
  </mergeCells>
  <phoneticPr fontId="6" type="noConversion"/>
  <conditionalFormatting sqref="F17:G17">
    <cfRule type="expression" dxfId="11" priority="1">
      <formula>IF(ISBLANK(F17),TRUE,FALSE)</formula>
    </cfRule>
  </conditionalFormatting>
  <dataValidations count="2">
    <dataValidation type="decimal" operator="greaterThan" allowBlank="1" showInputMessage="1" showErrorMessage="1" sqref="F15:G15">
      <formula1>-1</formula1>
    </dataValidation>
    <dataValidation type="list" allowBlank="1" showInputMessage="1" showErrorMessage="1" sqref="F17:G17">
      <formula1>$N$17:$N$18</formula1>
    </dataValidation>
  </dataValidations>
  <pageMargins left="0.56000000000000005" right="0.23622047244094491" top="0.19685039370078741" bottom="0.19685039370078741" header="0" footer="0.19685039370078741"/>
  <pageSetup paperSize="9" orientation="landscape" r:id="rId1"/>
  <headerFooter alignWithMargins="0">
    <oddFooter xml:space="preserve">&amp;C&amp;"Arial,Bold"&amp;8&amp;P&amp;R&amp;"Arial,Bold"&amp;8Printed on &amp;D  &amp;T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40"/>
  <sheetViews>
    <sheetView showGridLines="0" zoomScaleNormal="100" workbookViewId="0">
      <selection activeCell="D7" sqref="D7:I7"/>
    </sheetView>
  </sheetViews>
  <sheetFormatPr defaultColWidth="0" defaultRowHeight="15" zeroHeight="1"/>
  <cols>
    <col min="1" max="1" width="3.33203125" style="3" customWidth="1"/>
    <col min="2" max="2" width="2.77734375" style="3" customWidth="1"/>
    <col min="3" max="3" width="11.77734375" style="3" customWidth="1"/>
    <col min="4" max="4" width="10.5546875" style="3" customWidth="1"/>
    <col min="5" max="5" width="8.88671875" style="3" customWidth="1"/>
    <col min="6" max="6" width="10.88671875" style="3" customWidth="1"/>
    <col min="7" max="7" width="10.5546875" style="3" customWidth="1"/>
    <col min="8" max="8" width="8.88671875" style="3" customWidth="1"/>
    <col min="9" max="9" width="10.88671875" style="3" customWidth="1"/>
    <col min="10" max="10" width="3.33203125" style="3" customWidth="1"/>
    <col min="11" max="12" width="8.88671875" style="3" customWidth="1"/>
    <col min="13" max="16384" width="0" style="3" hidden="1"/>
  </cols>
  <sheetData>
    <row r="1" spans="1:12">
      <c r="A1" s="483" t="s">
        <v>73</v>
      </c>
      <c r="B1" s="484"/>
      <c r="C1" s="484"/>
      <c r="D1" s="32"/>
      <c r="E1" s="33"/>
      <c r="F1" s="33"/>
      <c r="H1" s="34"/>
      <c r="I1" s="34"/>
    </row>
    <row r="2" spans="1:12" ht="7.5" customHeight="1"/>
    <row r="3" spans="1:12" ht="18">
      <c r="A3" s="493" t="s">
        <v>157</v>
      </c>
      <c r="B3" s="493"/>
      <c r="C3" s="493"/>
      <c r="D3" s="493"/>
      <c r="E3" s="493"/>
      <c r="F3" s="493"/>
      <c r="G3" s="493"/>
      <c r="H3" s="493"/>
      <c r="I3" s="493"/>
      <c r="J3" s="493"/>
    </row>
    <row r="4" spans="1:12" ht="4.5" customHeight="1">
      <c r="A4" s="4"/>
      <c r="B4" s="4"/>
      <c r="C4" s="4"/>
      <c r="D4" s="4"/>
      <c r="E4" s="4"/>
      <c r="F4" s="4"/>
      <c r="G4" s="4"/>
      <c r="H4" s="4"/>
      <c r="I4" s="4"/>
      <c r="J4" s="5"/>
    </row>
    <row r="5" spans="1:12" ht="14.25" customHeight="1">
      <c r="A5" s="55"/>
      <c r="B5" s="4"/>
      <c r="C5" s="499" t="s">
        <v>32</v>
      </c>
      <c r="D5" s="499"/>
      <c r="E5" s="499"/>
      <c r="F5" s="499"/>
      <c r="G5" s="499"/>
      <c r="H5" s="499"/>
      <c r="I5" s="499"/>
      <c r="J5" s="5"/>
    </row>
    <row r="6" spans="1:12" ht="4.5" customHeight="1" thickBot="1">
      <c r="A6" s="56"/>
      <c r="B6" s="56"/>
      <c r="C6" s="56"/>
      <c r="D6" s="56"/>
      <c r="E6" s="56"/>
      <c r="F6" s="56"/>
      <c r="G6" s="56"/>
      <c r="H6" s="56"/>
      <c r="I6" s="56"/>
    </row>
    <row r="7" spans="1:12" ht="15.75">
      <c r="B7" s="57">
        <v>1</v>
      </c>
      <c r="C7" s="58" t="s">
        <v>31</v>
      </c>
      <c r="D7" s="497"/>
      <c r="E7" s="497"/>
      <c r="F7" s="497"/>
      <c r="G7" s="497"/>
      <c r="H7" s="497"/>
      <c r="I7" s="498"/>
    </row>
    <row r="8" spans="1:12" ht="56.25" customHeight="1">
      <c r="B8" s="59"/>
      <c r="C8" s="60" t="s">
        <v>30</v>
      </c>
      <c r="D8" s="494"/>
      <c r="E8" s="495"/>
      <c r="F8" s="495"/>
      <c r="G8" s="495"/>
      <c r="H8" s="495"/>
      <c r="I8" s="496"/>
    </row>
    <row r="9" spans="1:12" ht="30" customHeight="1" thickBot="1">
      <c r="B9" s="61"/>
      <c r="C9" s="62" t="s">
        <v>90</v>
      </c>
      <c r="D9" s="219"/>
      <c r="E9" s="220"/>
      <c r="F9" s="220"/>
      <c r="G9" s="221"/>
      <c r="H9" s="500"/>
      <c r="I9" s="503"/>
      <c r="K9" s="502"/>
      <c r="L9" s="502"/>
    </row>
    <row r="10" spans="1:12" ht="15.75" thickBot="1">
      <c r="C10" s="1"/>
      <c r="K10" s="502"/>
      <c r="L10" s="502"/>
    </row>
    <row r="11" spans="1:12" ht="15.75">
      <c r="B11" s="57">
        <v>2</v>
      </c>
      <c r="C11" s="58" t="s">
        <v>31</v>
      </c>
      <c r="D11" s="497"/>
      <c r="E11" s="497"/>
      <c r="F11" s="497"/>
      <c r="G11" s="497"/>
      <c r="H11" s="497"/>
      <c r="I11" s="498"/>
      <c r="K11" s="502"/>
      <c r="L11" s="502"/>
    </row>
    <row r="12" spans="1:12" ht="56.25" customHeight="1">
      <c r="B12" s="59"/>
      <c r="C12" s="60" t="s">
        <v>30</v>
      </c>
      <c r="D12" s="494"/>
      <c r="E12" s="495"/>
      <c r="F12" s="495"/>
      <c r="G12" s="495"/>
      <c r="H12" s="495"/>
      <c r="I12" s="496"/>
      <c r="K12" s="502"/>
      <c r="L12" s="502"/>
    </row>
    <row r="13" spans="1:12" ht="30" customHeight="1" thickBot="1">
      <c r="B13" s="61"/>
      <c r="C13" s="62" t="s">
        <v>91</v>
      </c>
      <c r="D13" s="219"/>
      <c r="E13" s="220"/>
      <c r="F13" s="220"/>
      <c r="G13" s="221"/>
      <c r="H13" s="500"/>
      <c r="I13" s="503"/>
    </row>
    <row r="14" spans="1:12" ht="15.75" thickBot="1">
      <c r="D14" s="1"/>
      <c r="E14" s="1"/>
      <c r="F14" s="1"/>
      <c r="G14" s="1"/>
      <c r="H14" s="1"/>
      <c r="I14" s="1"/>
    </row>
    <row r="15" spans="1:12" ht="15.75">
      <c r="B15" s="57">
        <v>3</v>
      </c>
      <c r="C15" s="58" t="s">
        <v>31</v>
      </c>
      <c r="D15" s="497"/>
      <c r="E15" s="497"/>
      <c r="F15" s="497"/>
      <c r="G15" s="497"/>
      <c r="H15" s="497"/>
      <c r="I15" s="498"/>
    </row>
    <row r="16" spans="1:12" ht="56.25" customHeight="1">
      <c r="B16" s="59"/>
      <c r="C16" s="60" t="s">
        <v>30</v>
      </c>
      <c r="D16" s="494"/>
      <c r="E16" s="495"/>
      <c r="F16" s="495"/>
      <c r="G16" s="495"/>
      <c r="H16" s="495"/>
      <c r="I16" s="496"/>
    </row>
    <row r="17" spans="1:11" ht="30" customHeight="1" thickBot="1">
      <c r="B17" s="61"/>
      <c r="C17" s="62" t="s">
        <v>90</v>
      </c>
      <c r="D17" s="219"/>
      <c r="E17" s="220"/>
      <c r="F17" s="220"/>
      <c r="G17" s="221"/>
      <c r="H17" s="500"/>
      <c r="I17" s="501"/>
    </row>
    <row r="18" spans="1:11" ht="15.75" thickBot="1">
      <c r="D18" s="1"/>
      <c r="E18" s="1"/>
      <c r="F18" s="1"/>
      <c r="G18" s="1"/>
      <c r="H18" s="1"/>
      <c r="I18" s="1"/>
    </row>
    <row r="19" spans="1:11" ht="15.75">
      <c r="B19" s="57">
        <v>4</v>
      </c>
      <c r="C19" s="58" t="s">
        <v>31</v>
      </c>
      <c r="D19" s="497"/>
      <c r="E19" s="497"/>
      <c r="F19" s="497"/>
      <c r="G19" s="497"/>
      <c r="H19" s="497"/>
      <c r="I19" s="498"/>
    </row>
    <row r="20" spans="1:11" ht="56.25" customHeight="1">
      <c r="B20" s="59"/>
      <c r="C20" s="60" t="s">
        <v>30</v>
      </c>
      <c r="D20" s="494"/>
      <c r="E20" s="495"/>
      <c r="F20" s="495"/>
      <c r="G20" s="495"/>
      <c r="H20" s="495"/>
      <c r="I20" s="496"/>
    </row>
    <row r="21" spans="1:11" ht="30" customHeight="1" thickBot="1">
      <c r="B21" s="61"/>
      <c r="C21" s="62" t="s">
        <v>90</v>
      </c>
      <c r="D21" s="219"/>
      <c r="E21" s="220"/>
      <c r="F21" s="220"/>
      <c r="G21" s="221"/>
      <c r="H21" s="500"/>
      <c r="I21" s="501"/>
    </row>
    <row r="22" spans="1:11" ht="15.75" thickBot="1">
      <c r="D22" s="1"/>
      <c r="E22" s="1"/>
      <c r="F22" s="1"/>
      <c r="G22" s="1"/>
      <c r="H22" s="1"/>
      <c r="I22" s="1"/>
    </row>
    <row r="23" spans="1:11" ht="15.75">
      <c r="B23" s="57">
        <v>5</v>
      </c>
      <c r="C23" s="58" t="s">
        <v>31</v>
      </c>
      <c r="D23" s="497"/>
      <c r="E23" s="497"/>
      <c r="F23" s="497"/>
      <c r="G23" s="497"/>
      <c r="H23" s="497"/>
      <c r="I23" s="498"/>
    </row>
    <row r="24" spans="1:11" ht="56.25" customHeight="1">
      <c r="B24" s="59"/>
      <c r="C24" s="60" t="s">
        <v>30</v>
      </c>
      <c r="D24" s="494"/>
      <c r="E24" s="495"/>
      <c r="F24" s="495"/>
      <c r="G24" s="495"/>
      <c r="H24" s="495"/>
      <c r="I24" s="496"/>
    </row>
    <row r="25" spans="1:11" ht="30" customHeight="1" thickBot="1">
      <c r="B25" s="61"/>
      <c r="C25" s="62" t="s">
        <v>90</v>
      </c>
      <c r="D25" s="219"/>
      <c r="E25" s="220"/>
      <c r="F25" s="220"/>
      <c r="G25" s="221"/>
      <c r="H25" s="500"/>
      <c r="I25" s="501"/>
    </row>
    <row r="26" spans="1:11" ht="15.75" thickBot="1">
      <c r="D26" s="1"/>
      <c r="E26" s="1"/>
      <c r="F26" s="1"/>
      <c r="G26" s="1"/>
      <c r="H26" s="1"/>
      <c r="I26" s="1"/>
    </row>
    <row r="27" spans="1:11" ht="15.75">
      <c r="B27" s="57">
        <v>6</v>
      </c>
      <c r="C27" s="58" t="s">
        <v>31</v>
      </c>
      <c r="D27" s="497"/>
      <c r="E27" s="497"/>
      <c r="F27" s="497"/>
      <c r="G27" s="497"/>
      <c r="H27" s="497"/>
      <c r="I27" s="498"/>
    </row>
    <row r="28" spans="1:11" ht="56.25" customHeight="1">
      <c r="B28" s="59"/>
      <c r="C28" s="60" t="s">
        <v>30</v>
      </c>
      <c r="D28" s="494"/>
      <c r="E28" s="495"/>
      <c r="F28" s="495"/>
      <c r="G28" s="495"/>
      <c r="H28" s="495"/>
      <c r="I28" s="496"/>
    </row>
    <row r="29" spans="1:11" ht="30" customHeight="1" thickBot="1">
      <c r="B29" s="61"/>
      <c r="C29" s="62" t="s">
        <v>90</v>
      </c>
      <c r="D29" s="219"/>
      <c r="E29" s="220"/>
      <c r="F29" s="220"/>
      <c r="G29" s="221"/>
      <c r="H29" s="500"/>
      <c r="I29" s="501"/>
    </row>
    <row r="30" spans="1:11" ht="6" customHeight="1">
      <c r="A30" s="9"/>
      <c r="B30" s="9"/>
      <c r="C30" s="9"/>
      <c r="D30" s="9"/>
      <c r="E30" s="9"/>
      <c r="F30" s="9"/>
      <c r="G30" s="9"/>
      <c r="H30" s="9"/>
      <c r="I30" s="9"/>
      <c r="J30" s="9"/>
      <c r="K30" s="9"/>
    </row>
    <row r="31" spans="1:11" ht="15.75" hidden="1">
      <c r="A31" s="9"/>
      <c r="B31" s="63"/>
      <c r="C31" s="64"/>
      <c r="D31" s="65"/>
      <c r="E31" s="65"/>
      <c r="F31" s="65"/>
      <c r="G31" s="65"/>
      <c r="H31" s="65"/>
      <c r="I31" s="65"/>
      <c r="J31" s="9"/>
      <c r="K31" s="9"/>
    </row>
    <row r="32" spans="1:11" hidden="1">
      <c r="A32" s="9"/>
      <c r="B32" s="9"/>
      <c r="C32" s="64"/>
      <c r="D32" s="65"/>
      <c r="E32" s="65"/>
      <c r="F32" s="65"/>
      <c r="G32" s="65"/>
      <c r="H32" s="65"/>
      <c r="I32" s="65"/>
      <c r="J32" s="9"/>
      <c r="K32" s="9"/>
    </row>
    <row r="33" spans="1:11" hidden="1">
      <c r="A33" s="9"/>
      <c r="B33" s="9"/>
      <c r="C33" s="64"/>
      <c r="D33" s="66"/>
      <c r="E33" s="65"/>
      <c r="F33" s="65"/>
      <c r="G33" s="66"/>
      <c r="H33" s="65"/>
      <c r="I33" s="65"/>
      <c r="J33" s="9"/>
      <c r="K33" s="9"/>
    </row>
    <row r="34" spans="1:11" hidden="1">
      <c r="A34" s="9"/>
      <c r="B34" s="9"/>
      <c r="C34" s="9"/>
      <c r="D34" s="9"/>
      <c r="E34" s="9"/>
      <c r="F34" s="9"/>
      <c r="G34" s="9"/>
      <c r="H34" s="9"/>
      <c r="I34" s="9"/>
      <c r="J34" s="9"/>
      <c r="K34" s="9"/>
    </row>
    <row r="35" spans="1:11" hidden="1">
      <c r="A35" s="9"/>
      <c r="B35" s="9"/>
      <c r="C35" s="9"/>
      <c r="D35" s="9"/>
      <c r="E35" s="9"/>
      <c r="F35" s="9"/>
      <c r="G35" s="9"/>
      <c r="H35" s="9"/>
      <c r="I35" s="9"/>
      <c r="J35" s="9"/>
      <c r="K35" s="9"/>
    </row>
    <row r="36" spans="1:11" hidden="1">
      <c r="A36" s="9"/>
      <c r="B36" s="9"/>
      <c r="C36" s="9"/>
      <c r="D36" s="9"/>
      <c r="E36" s="9"/>
      <c r="F36" s="9"/>
      <c r="G36" s="9"/>
      <c r="H36" s="9"/>
      <c r="I36" s="9"/>
      <c r="J36" s="9"/>
      <c r="K36" s="9"/>
    </row>
    <row r="37" spans="1:11" hidden="1">
      <c r="A37" s="9"/>
      <c r="B37" s="9"/>
      <c r="C37" s="9"/>
      <c r="D37" s="9"/>
      <c r="E37" s="9"/>
      <c r="F37" s="9"/>
      <c r="G37" s="9"/>
      <c r="H37" s="9"/>
      <c r="I37" s="9"/>
      <c r="J37" s="9"/>
      <c r="K37" s="9"/>
    </row>
    <row r="38" spans="1:11" hidden="1">
      <c r="A38" s="9"/>
      <c r="B38" s="9"/>
      <c r="C38" s="9"/>
      <c r="D38" s="9"/>
      <c r="E38" s="9"/>
      <c r="F38" s="9"/>
      <c r="G38" s="9"/>
      <c r="H38" s="9"/>
      <c r="I38" s="9"/>
      <c r="J38" s="9"/>
      <c r="K38" s="9"/>
    </row>
    <row r="39" spans="1:11" hidden="1">
      <c r="A39" s="9"/>
      <c r="B39" s="9"/>
      <c r="C39" s="9"/>
      <c r="D39" s="9"/>
      <c r="E39" s="9"/>
      <c r="F39" s="9"/>
      <c r="G39" s="9"/>
      <c r="H39" s="9"/>
      <c r="I39" s="9"/>
      <c r="J39" s="9"/>
      <c r="K39" s="9"/>
    </row>
    <row r="40" spans="1:11" hidden="1">
      <c r="A40" s="9"/>
      <c r="B40" s="9"/>
      <c r="C40" s="9"/>
      <c r="D40" s="9"/>
      <c r="E40" s="9"/>
      <c r="F40" s="9"/>
      <c r="G40" s="9"/>
      <c r="H40" s="9"/>
      <c r="I40" s="9"/>
      <c r="J40" s="9"/>
      <c r="K40" s="9"/>
    </row>
  </sheetData>
  <sheetProtection algorithmName="SHA-512" hashValue="pmfSAtTOG/e980NOA4DDH+Qn7nY3HaSzvq4+KS0D/hHt7Sp23miP79WgdnZqctuCk96fCmQnQqQXVxlLTXhg8Q==" saltValue="uNyF73j0/lcmKZlOcALK+g==" spinCount="100000" sheet="1" selectLockedCells="1"/>
  <mergeCells count="22">
    <mergeCell ref="K9:L12"/>
    <mergeCell ref="H9:I9"/>
    <mergeCell ref="H17:I17"/>
    <mergeCell ref="H13:I13"/>
    <mergeCell ref="D11:I11"/>
    <mergeCell ref="D16:I16"/>
    <mergeCell ref="H29:I29"/>
    <mergeCell ref="H25:I25"/>
    <mergeCell ref="D27:I27"/>
    <mergeCell ref="D28:I28"/>
    <mergeCell ref="D24:I24"/>
    <mergeCell ref="D19:I19"/>
    <mergeCell ref="D12:I12"/>
    <mergeCell ref="D15:I15"/>
    <mergeCell ref="D20:I20"/>
    <mergeCell ref="D23:I23"/>
    <mergeCell ref="H21:I21"/>
    <mergeCell ref="A1:C1"/>
    <mergeCell ref="A3:J3"/>
    <mergeCell ref="D8:I8"/>
    <mergeCell ref="D7:I7"/>
    <mergeCell ref="C5:I5"/>
  </mergeCells>
  <phoneticPr fontId="6" type="noConversion"/>
  <dataValidations count="1">
    <dataValidation type="decimal" operator="greaterThan" allowBlank="1" showInputMessage="1" showErrorMessage="1" sqref="H29:I29 H9:I9 H21:I21 H13:I13 H25:I25 H17:I17">
      <formula1>-1</formula1>
    </dataValidation>
  </dataValidations>
  <pageMargins left="0.33" right="0.23622047244094491" top="0.19685039370078741" bottom="0.19685039370078741" header="0" footer="0.19685039370078741"/>
  <pageSetup paperSize="9" orientation="portrait" r:id="rId1"/>
  <headerFooter alignWithMargins="0">
    <oddFooter>&amp;C&amp;"Arial,Bold"&amp;8&amp;P&amp;R&amp;"Arial,Bold"&amp;8Printed On  &amp;D  &amp;T</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40"/>
  <sheetViews>
    <sheetView showGridLines="0" topLeftCell="A4" zoomScaleNormal="100" workbookViewId="0">
      <selection activeCell="H25" sqref="H25:I25"/>
    </sheetView>
  </sheetViews>
  <sheetFormatPr defaultColWidth="0" defaultRowHeight="15" customHeight="1" zeroHeight="1"/>
  <cols>
    <col min="1" max="1" width="3.33203125" style="3" customWidth="1"/>
    <col min="2" max="2" width="2.77734375" style="3" customWidth="1"/>
    <col min="3" max="3" width="11.77734375" style="3" customWidth="1"/>
    <col min="4" max="4" width="10.5546875" style="3" customWidth="1"/>
    <col min="5" max="5" width="8.88671875" style="3" customWidth="1"/>
    <col min="6" max="6" width="10.88671875" style="3" customWidth="1"/>
    <col min="7" max="7" width="10.5546875" style="3" customWidth="1"/>
    <col min="8" max="8" width="8.88671875" style="3" customWidth="1"/>
    <col min="9" max="9" width="10.88671875" style="3" customWidth="1"/>
    <col min="10" max="10" width="3.33203125" style="3" customWidth="1"/>
    <col min="11" max="12" width="8.88671875" style="3" customWidth="1"/>
    <col min="13" max="16384" width="0" style="3" hidden="1"/>
  </cols>
  <sheetData>
    <row r="1" spans="1:12">
      <c r="A1" s="483" t="s">
        <v>73</v>
      </c>
      <c r="B1" s="484"/>
      <c r="C1" s="484"/>
      <c r="D1" s="184"/>
      <c r="E1" s="185"/>
      <c r="F1" s="185"/>
      <c r="H1" s="186"/>
      <c r="I1" s="186"/>
    </row>
    <row r="2" spans="1:12" ht="7.5" customHeight="1"/>
    <row r="3" spans="1:12" ht="18">
      <c r="A3" s="493" t="s">
        <v>158</v>
      </c>
      <c r="B3" s="493"/>
      <c r="C3" s="493"/>
      <c r="D3" s="493"/>
      <c r="E3" s="493"/>
      <c r="F3" s="493"/>
      <c r="G3" s="493"/>
      <c r="H3" s="493"/>
      <c r="I3" s="493"/>
      <c r="J3" s="493"/>
    </row>
    <row r="4" spans="1:12" ht="4.5" customHeight="1">
      <c r="A4" s="4"/>
      <c r="B4" s="4"/>
      <c r="C4" s="4"/>
      <c r="D4" s="4"/>
      <c r="E4" s="4"/>
      <c r="F4" s="4"/>
      <c r="G4" s="4"/>
      <c r="H4" s="4"/>
      <c r="I4" s="4"/>
      <c r="J4" s="5"/>
    </row>
    <row r="5" spans="1:12" ht="14.25" customHeight="1">
      <c r="A5" s="55" t="s">
        <v>80</v>
      </c>
      <c r="B5" s="4"/>
      <c r="C5" s="499" t="s">
        <v>32</v>
      </c>
      <c r="D5" s="499"/>
      <c r="E5" s="499"/>
      <c r="F5" s="499"/>
      <c r="G5" s="499"/>
      <c r="H5" s="499"/>
      <c r="I5" s="499"/>
      <c r="J5" s="5"/>
    </row>
    <row r="6" spans="1:12" ht="4.5" customHeight="1" thickBot="1">
      <c r="A6" s="56"/>
      <c r="B6" s="56"/>
      <c r="C6" s="56"/>
      <c r="D6" s="56"/>
      <c r="E6" s="56"/>
      <c r="F6" s="56"/>
      <c r="G6" s="56"/>
      <c r="H6" s="56"/>
      <c r="I6" s="56"/>
    </row>
    <row r="7" spans="1:12" ht="15.75">
      <c r="B7" s="57">
        <v>7</v>
      </c>
      <c r="C7" s="58" t="s">
        <v>31</v>
      </c>
      <c r="D7" s="497"/>
      <c r="E7" s="497"/>
      <c r="F7" s="497"/>
      <c r="G7" s="497"/>
      <c r="H7" s="497"/>
      <c r="I7" s="498"/>
    </row>
    <row r="8" spans="1:12" ht="56.25" customHeight="1">
      <c r="B8" s="59"/>
      <c r="C8" s="60" t="s">
        <v>30</v>
      </c>
      <c r="D8" s="494"/>
      <c r="E8" s="495"/>
      <c r="F8" s="495"/>
      <c r="G8" s="495"/>
      <c r="H8" s="495"/>
      <c r="I8" s="496"/>
    </row>
    <row r="9" spans="1:12" ht="30" customHeight="1" thickBot="1">
      <c r="B9" s="61"/>
      <c r="C9" s="62" t="s">
        <v>90</v>
      </c>
      <c r="D9" s="219"/>
      <c r="E9" s="220"/>
      <c r="F9" s="220"/>
      <c r="G9" s="221"/>
      <c r="H9" s="500"/>
      <c r="I9" s="503"/>
      <c r="K9" s="502"/>
      <c r="L9" s="502"/>
    </row>
    <row r="10" spans="1:12" ht="15.75" thickBot="1">
      <c r="C10" s="1"/>
      <c r="K10" s="502"/>
      <c r="L10" s="502"/>
    </row>
    <row r="11" spans="1:12" ht="15.75">
      <c r="B11" s="57">
        <v>8</v>
      </c>
      <c r="C11" s="58" t="s">
        <v>31</v>
      </c>
      <c r="D11" s="497"/>
      <c r="E11" s="497"/>
      <c r="F11" s="497"/>
      <c r="G11" s="497"/>
      <c r="H11" s="497"/>
      <c r="I11" s="498"/>
      <c r="K11" s="502"/>
      <c r="L11" s="502"/>
    </row>
    <row r="12" spans="1:12" ht="56.25" customHeight="1">
      <c r="B12" s="59"/>
      <c r="C12" s="60" t="s">
        <v>30</v>
      </c>
      <c r="D12" s="494"/>
      <c r="E12" s="495"/>
      <c r="F12" s="495"/>
      <c r="G12" s="495"/>
      <c r="H12" s="495"/>
      <c r="I12" s="496"/>
      <c r="K12" s="502"/>
      <c r="L12" s="502"/>
    </row>
    <row r="13" spans="1:12" ht="30" customHeight="1" thickBot="1">
      <c r="B13" s="61"/>
      <c r="C13" s="62" t="s">
        <v>90</v>
      </c>
      <c r="D13" s="219"/>
      <c r="E13" s="220"/>
      <c r="F13" s="220"/>
      <c r="G13" s="221"/>
      <c r="H13" s="500"/>
      <c r="I13" s="503"/>
    </row>
    <row r="14" spans="1:12" ht="15.75" thickBot="1">
      <c r="D14" s="1"/>
      <c r="E14" s="1"/>
      <c r="F14" s="1"/>
      <c r="G14" s="1"/>
      <c r="H14" s="1"/>
      <c r="I14" s="1"/>
    </row>
    <row r="15" spans="1:12" ht="15.75">
      <c r="B15" s="57">
        <v>9</v>
      </c>
      <c r="C15" s="58" t="s">
        <v>31</v>
      </c>
      <c r="D15" s="497"/>
      <c r="E15" s="497"/>
      <c r="F15" s="497"/>
      <c r="G15" s="497"/>
      <c r="H15" s="497"/>
      <c r="I15" s="498"/>
    </row>
    <row r="16" spans="1:12" ht="56.25" customHeight="1">
      <c r="B16" s="59"/>
      <c r="C16" s="60" t="s">
        <v>30</v>
      </c>
      <c r="D16" s="494"/>
      <c r="E16" s="495"/>
      <c r="F16" s="495"/>
      <c r="G16" s="495"/>
      <c r="H16" s="495"/>
      <c r="I16" s="496"/>
    </row>
    <row r="17" spans="1:11" ht="30" customHeight="1" thickBot="1">
      <c r="B17" s="61"/>
      <c r="C17" s="62" t="s">
        <v>90</v>
      </c>
      <c r="D17" s="219"/>
      <c r="E17" s="220"/>
      <c r="F17" s="220"/>
      <c r="G17" s="221"/>
      <c r="H17" s="500"/>
      <c r="I17" s="501"/>
    </row>
    <row r="18" spans="1:11" ht="15.75" thickBot="1">
      <c r="D18" s="1"/>
      <c r="E18" s="1"/>
      <c r="F18" s="1"/>
      <c r="G18" s="1"/>
      <c r="H18" s="1"/>
      <c r="I18" s="1"/>
    </row>
    <row r="19" spans="1:11" ht="15.75">
      <c r="B19" s="57">
        <v>10</v>
      </c>
      <c r="C19" s="58" t="s">
        <v>31</v>
      </c>
      <c r="D19" s="497"/>
      <c r="E19" s="497"/>
      <c r="F19" s="497"/>
      <c r="G19" s="497"/>
      <c r="H19" s="497"/>
      <c r="I19" s="498"/>
    </row>
    <row r="20" spans="1:11" ht="56.25" customHeight="1">
      <c r="B20" s="59"/>
      <c r="C20" s="60" t="s">
        <v>30</v>
      </c>
      <c r="D20" s="494"/>
      <c r="E20" s="495"/>
      <c r="F20" s="495"/>
      <c r="G20" s="495"/>
      <c r="H20" s="495"/>
      <c r="I20" s="496"/>
    </row>
    <row r="21" spans="1:11" ht="30" customHeight="1" thickBot="1">
      <c r="B21" s="61"/>
      <c r="C21" s="62" t="s">
        <v>90</v>
      </c>
      <c r="D21" s="219"/>
      <c r="E21" s="220"/>
      <c r="F21" s="220"/>
      <c r="G21" s="221"/>
      <c r="H21" s="500"/>
      <c r="I21" s="501"/>
    </row>
    <row r="22" spans="1:11" ht="15.75" thickBot="1">
      <c r="D22" s="1"/>
      <c r="E22" s="1"/>
      <c r="F22" s="1"/>
      <c r="G22" s="1"/>
      <c r="H22" s="1"/>
      <c r="I22" s="1"/>
    </row>
    <row r="23" spans="1:11" ht="15.75">
      <c r="B23" s="57">
        <v>11</v>
      </c>
      <c r="C23" s="58" t="s">
        <v>31</v>
      </c>
      <c r="D23" s="497"/>
      <c r="E23" s="497"/>
      <c r="F23" s="497"/>
      <c r="G23" s="497"/>
      <c r="H23" s="497"/>
      <c r="I23" s="498"/>
    </row>
    <row r="24" spans="1:11" ht="56.25" customHeight="1">
      <c r="B24" s="59"/>
      <c r="C24" s="60" t="s">
        <v>30</v>
      </c>
      <c r="D24" s="494"/>
      <c r="E24" s="495"/>
      <c r="F24" s="495"/>
      <c r="G24" s="495"/>
      <c r="H24" s="495"/>
      <c r="I24" s="496"/>
    </row>
    <row r="25" spans="1:11" ht="30" customHeight="1" thickBot="1">
      <c r="B25" s="61"/>
      <c r="C25" s="62" t="s">
        <v>90</v>
      </c>
      <c r="D25" s="219"/>
      <c r="E25" s="220"/>
      <c r="F25" s="220"/>
      <c r="G25" s="221"/>
      <c r="H25" s="500"/>
      <c r="I25" s="501"/>
    </row>
    <row r="26" spans="1:11" ht="15.75" thickBot="1">
      <c r="D26" s="1"/>
      <c r="E26" s="1"/>
      <c r="F26" s="1"/>
      <c r="G26" s="1"/>
      <c r="H26" s="1"/>
      <c r="I26" s="1"/>
    </row>
    <row r="27" spans="1:11" ht="15.75">
      <c r="B27" s="57">
        <v>12</v>
      </c>
      <c r="C27" s="58" t="s">
        <v>31</v>
      </c>
      <c r="D27" s="497"/>
      <c r="E27" s="497"/>
      <c r="F27" s="497"/>
      <c r="G27" s="497"/>
      <c r="H27" s="497"/>
      <c r="I27" s="498"/>
    </row>
    <row r="28" spans="1:11" ht="56.25" customHeight="1">
      <c r="B28" s="59"/>
      <c r="C28" s="60" t="s">
        <v>30</v>
      </c>
      <c r="D28" s="494"/>
      <c r="E28" s="495"/>
      <c r="F28" s="495"/>
      <c r="G28" s="495"/>
      <c r="H28" s="495"/>
      <c r="I28" s="496"/>
    </row>
    <row r="29" spans="1:11" ht="30" customHeight="1" thickBot="1">
      <c r="B29" s="61"/>
      <c r="C29" s="62" t="s">
        <v>90</v>
      </c>
      <c r="D29" s="219"/>
      <c r="E29" s="220"/>
      <c r="F29" s="220"/>
      <c r="G29" s="221"/>
      <c r="H29" s="500"/>
      <c r="I29" s="501"/>
    </row>
    <row r="30" spans="1:11" ht="6" customHeight="1">
      <c r="A30" s="9"/>
      <c r="B30" s="9"/>
      <c r="C30" s="9"/>
      <c r="D30" s="9"/>
      <c r="E30" s="9"/>
      <c r="F30" s="9"/>
      <c r="G30" s="9"/>
      <c r="H30" s="9"/>
      <c r="I30" s="9"/>
      <c r="J30" s="9"/>
      <c r="K30" s="9"/>
    </row>
    <row r="31" spans="1:11" ht="15.75" hidden="1">
      <c r="A31" s="9"/>
      <c r="B31" s="63"/>
      <c r="C31" s="64"/>
      <c r="D31" s="65"/>
      <c r="E31" s="65"/>
      <c r="F31" s="65"/>
      <c r="G31" s="65"/>
      <c r="H31" s="65"/>
      <c r="I31" s="65"/>
      <c r="J31" s="9"/>
      <c r="K31" s="9"/>
    </row>
    <row r="32" spans="1:11" hidden="1">
      <c r="A32" s="9"/>
      <c r="B32" s="9"/>
      <c r="C32" s="64"/>
      <c r="D32" s="65"/>
      <c r="E32" s="65"/>
      <c r="F32" s="65"/>
      <c r="G32" s="65"/>
      <c r="H32" s="65"/>
      <c r="I32" s="65"/>
      <c r="J32" s="9"/>
      <c r="K32" s="9"/>
    </row>
    <row r="33" spans="1:11" hidden="1">
      <c r="A33" s="9"/>
      <c r="B33" s="9"/>
      <c r="C33" s="64"/>
      <c r="D33" s="66"/>
      <c r="E33" s="65"/>
      <c r="F33" s="65"/>
      <c r="G33" s="66"/>
      <c r="H33" s="65"/>
      <c r="I33" s="65"/>
      <c r="J33" s="9"/>
      <c r="K33" s="9"/>
    </row>
    <row r="34" spans="1:11" hidden="1">
      <c r="A34" s="9"/>
      <c r="B34" s="9"/>
      <c r="C34" s="9"/>
      <c r="D34" s="9"/>
      <c r="E34" s="9"/>
      <c r="F34" s="9"/>
      <c r="G34" s="9"/>
      <c r="H34" s="9"/>
      <c r="I34" s="9"/>
      <c r="J34" s="9"/>
      <c r="K34" s="9"/>
    </row>
    <row r="35" spans="1:11" hidden="1">
      <c r="A35" s="9"/>
      <c r="B35" s="9"/>
      <c r="C35" s="9"/>
      <c r="D35" s="9"/>
      <c r="E35" s="9"/>
      <c r="F35" s="9"/>
      <c r="G35" s="9"/>
      <c r="H35" s="9"/>
      <c r="I35" s="9"/>
      <c r="J35" s="9"/>
      <c r="K35" s="9"/>
    </row>
    <row r="36" spans="1:11" hidden="1">
      <c r="A36" s="9"/>
      <c r="B36" s="9"/>
      <c r="C36" s="9"/>
      <c r="D36" s="9"/>
      <c r="E36" s="9"/>
      <c r="F36" s="9"/>
      <c r="G36" s="9"/>
      <c r="H36" s="9"/>
      <c r="I36" s="9"/>
      <c r="J36" s="9"/>
      <c r="K36" s="9"/>
    </row>
    <row r="37" spans="1:11" hidden="1">
      <c r="A37" s="9"/>
      <c r="B37" s="9"/>
      <c r="C37" s="9"/>
      <c r="D37" s="9"/>
      <c r="E37" s="9"/>
      <c r="F37" s="9"/>
      <c r="G37" s="9"/>
      <c r="H37" s="9"/>
      <c r="I37" s="9"/>
      <c r="J37" s="9"/>
      <c r="K37" s="9"/>
    </row>
    <row r="38" spans="1:11" hidden="1">
      <c r="A38" s="9"/>
      <c r="B38" s="9"/>
      <c r="C38" s="9"/>
      <c r="D38" s="9"/>
      <c r="E38" s="9"/>
      <c r="F38" s="9"/>
      <c r="G38" s="9"/>
      <c r="H38" s="9"/>
      <c r="I38" s="9"/>
      <c r="J38" s="9"/>
      <c r="K38" s="9"/>
    </row>
    <row r="39" spans="1:11" hidden="1">
      <c r="A39" s="9"/>
      <c r="B39" s="9"/>
      <c r="C39" s="9"/>
      <c r="D39" s="9"/>
      <c r="E39" s="9"/>
      <c r="F39" s="9"/>
      <c r="G39" s="9"/>
      <c r="H39" s="9"/>
      <c r="I39" s="9"/>
      <c r="J39" s="9"/>
      <c r="K39" s="9"/>
    </row>
    <row r="40" spans="1:11" hidden="1">
      <c r="A40" s="9"/>
      <c r="B40" s="9"/>
      <c r="C40" s="9"/>
      <c r="D40" s="9"/>
      <c r="E40" s="9"/>
      <c r="F40" s="9"/>
      <c r="G40" s="9"/>
      <c r="H40" s="9"/>
      <c r="I40" s="9"/>
      <c r="J40" s="9"/>
      <c r="K40" s="9"/>
    </row>
  </sheetData>
  <sheetProtection algorithmName="SHA-512" hashValue="UbV9lAot8ZZuppCyXUSiQsdfVbJcdQ64yznGYOef35sVsoGh3cMND2/jZGkLP3U/5Mrkyyoc5hK/dyhr25gtsA==" saltValue="7cxG/6wdkcRmVqOIXcqDLg==" spinCount="100000" sheet="1" selectLockedCells="1"/>
  <mergeCells count="22">
    <mergeCell ref="A1:C1"/>
    <mergeCell ref="A3:J3"/>
    <mergeCell ref="C5:I5"/>
    <mergeCell ref="D7:I7"/>
    <mergeCell ref="D8:I8"/>
    <mergeCell ref="H21:I21"/>
    <mergeCell ref="K9:L12"/>
    <mergeCell ref="D11:I11"/>
    <mergeCell ref="D12:I12"/>
    <mergeCell ref="H13:I13"/>
    <mergeCell ref="D15:I15"/>
    <mergeCell ref="H9:I9"/>
    <mergeCell ref="D16:I16"/>
    <mergeCell ref="H17:I17"/>
    <mergeCell ref="D19:I19"/>
    <mergeCell ref="D20:I20"/>
    <mergeCell ref="H29:I29"/>
    <mergeCell ref="D23:I23"/>
    <mergeCell ref="D24:I24"/>
    <mergeCell ref="H25:I25"/>
    <mergeCell ref="D27:I27"/>
    <mergeCell ref="D28:I28"/>
  </mergeCells>
  <dataValidations count="1">
    <dataValidation type="decimal" operator="greaterThan" allowBlank="1" showInputMessage="1" showErrorMessage="1" sqref="H29:I29 H9:I9 H21:I21 H13:I13 H25:I25 H17:I17">
      <formula1>-1</formula1>
    </dataValidation>
  </dataValidations>
  <pageMargins left="0.33" right="0.23622047244094491" top="0.19685039370078741" bottom="0.19685039370078741" header="0" footer="0.19685039370078741"/>
  <pageSetup paperSize="9" orientation="portrait" r:id="rId1"/>
  <headerFooter alignWithMargins="0">
    <oddFooter>&amp;C&amp;"Arial,Bold"&amp;8&amp;P&amp;R&amp;"Arial,Bold"&amp;8Printed On  &amp;D  &amp;T</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Q42"/>
  <sheetViews>
    <sheetView showGridLines="0" zoomScaleNormal="100" workbookViewId="0">
      <selection activeCell="C9" sqref="C9"/>
    </sheetView>
  </sheetViews>
  <sheetFormatPr defaultColWidth="0" defaultRowHeight="15" zeroHeight="1"/>
  <cols>
    <col min="1" max="1" width="1.77734375" style="3" customWidth="1"/>
    <col min="2" max="2" width="7.6640625" style="3" customWidth="1"/>
    <col min="3" max="3" width="10.109375" style="3" customWidth="1"/>
    <col min="4" max="4" width="16.88671875" style="3" customWidth="1"/>
    <col min="5" max="5" width="15" style="3" customWidth="1"/>
    <col min="6" max="6" width="8.6640625" style="3" customWidth="1"/>
    <col min="7" max="7" width="22.33203125" style="3" customWidth="1"/>
    <col min="8" max="8" width="22.109375" style="3" customWidth="1"/>
    <col min="9" max="9" width="9.109375" style="3" customWidth="1"/>
    <col min="10" max="10" width="9.33203125" style="3" customWidth="1"/>
    <col min="11" max="11" width="1.77734375" style="3" customWidth="1"/>
    <col min="12" max="14" width="0" style="3" hidden="1" customWidth="1"/>
    <col min="15" max="17" width="8.88671875" style="3" hidden="1" customWidth="1"/>
    <col min="18" max="16384" width="0" style="3" hidden="1"/>
  </cols>
  <sheetData>
    <row r="1" spans="1:13">
      <c r="A1" s="483" t="s">
        <v>73</v>
      </c>
      <c r="B1" s="484"/>
      <c r="C1" s="484"/>
      <c r="D1" s="484"/>
      <c r="E1" s="484"/>
      <c r="F1" s="484"/>
      <c r="G1" s="32"/>
      <c r="H1" s="32"/>
      <c r="I1" s="187"/>
      <c r="J1" s="2"/>
      <c r="M1" s="34"/>
    </row>
    <row r="2" spans="1:13" ht="7.5" customHeight="1"/>
    <row r="3" spans="1:13" ht="18">
      <c r="A3" s="493" t="s">
        <v>159</v>
      </c>
      <c r="B3" s="493"/>
      <c r="C3" s="493"/>
      <c r="D3" s="493"/>
      <c r="E3" s="493"/>
      <c r="F3" s="493"/>
      <c r="G3" s="493"/>
      <c r="H3" s="493"/>
      <c r="I3" s="493"/>
      <c r="J3" s="493"/>
      <c r="K3" s="493"/>
    </row>
    <row r="4" spans="1:13" ht="4.5" customHeight="1">
      <c r="A4" s="4"/>
      <c r="B4" s="4"/>
      <c r="C4" s="4"/>
      <c r="D4" s="4"/>
      <c r="E4" s="4"/>
      <c r="F4" s="4"/>
      <c r="G4" s="4"/>
      <c r="H4" s="4"/>
      <c r="I4" s="4"/>
      <c r="J4" s="4"/>
      <c r="K4" s="5"/>
    </row>
    <row r="5" spans="1:13" ht="39.75" customHeight="1" thickBot="1">
      <c r="A5" s="4"/>
      <c r="B5" s="505" t="s">
        <v>67</v>
      </c>
      <c r="C5" s="506"/>
      <c r="D5" s="506"/>
      <c r="E5" s="506"/>
      <c r="F5" s="507"/>
      <c r="G5" s="507"/>
      <c r="H5" s="507"/>
      <c r="I5" s="507"/>
      <c r="J5" s="507"/>
      <c r="K5" s="5"/>
    </row>
    <row r="6" spans="1:13" ht="47.25" customHeight="1" thickBot="1">
      <c r="A6" s="6"/>
      <c r="B6" s="510" t="s">
        <v>165</v>
      </c>
      <c r="C6" s="511"/>
      <c r="D6" s="511"/>
      <c r="E6" s="511"/>
      <c r="F6" s="511"/>
      <c r="G6" s="511"/>
      <c r="H6" s="511"/>
      <c r="I6" s="511"/>
      <c r="J6" s="512"/>
      <c r="K6" s="7"/>
    </row>
    <row r="7" spans="1:13" ht="4.5" customHeight="1" thickBot="1">
      <c r="A7" s="8"/>
      <c r="B7" s="8"/>
      <c r="C7" s="8"/>
      <c r="D7" s="8"/>
      <c r="E7" s="8"/>
      <c r="F7" s="8"/>
      <c r="G7" s="8"/>
      <c r="H7" s="8"/>
      <c r="I7" s="8"/>
      <c r="J7" s="8"/>
      <c r="K7" s="9"/>
    </row>
    <row r="8" spans="1:13" ht="53.25" customHeight="1" thickBot="1">
      <c r="A8" s="9"/>
      <c r="B8" s="10" t="s">
        <v>33</v>
      </c>
      <c r="C8" s="83" t="s">
        <v>72</v>
      </c>
      <c r="D8" s="88" t="s">
        <v>81</v>
      </c>
      <c r="E8" s="445" t="s">
        <v>225</v>
      </c>
      <c r="F8" s="88" t="s">
        <v>132</v>
      </c>
      <c r="G8" s="10" t="s">
        <v>34</v>
      </c>
      <c r="H8" s="10" t="s">
        <v>131</v>
      </c>
      <c r="I8" s="10" t="s">
        <v>68</v>
      </c>
      <c r="J8" s="11" t="s">
        <v>150</v>
      </c>
      <c r="K8" s="9"/>
    </row>
    <row r="9" spans="1:13" ht="22.5" customHeight="1">
      <c r="A9" s="9"/>
      <c r="B9" s="153">
        <v>1</v>
      </c>
      <c r="C9" s="297"/>
      <c r="D9" s="287"/>
      <c r="E9" s="287"/>
      <c r="F9" s="287"/>
      <c r="G9" s="158"/>
      <c r="H9" s="158"/>
      <c r="I9" s="159"/>
      <c r="J9" s="160"/>
      <c r="K9" s="9"/>
      <c r="L9" s="9"/>
    </row>
    <row r="10" spans="1:13" ht="22.5" customHeight="1">
      <c r="A10" s="9"/>
      <c r="B10" s="157">
        <v>2</v>
      </c>
      <c r="C10" s="299"/>
      <c r="D10" s="288"/>
      <c r="E10" s="446"/>
      <c r="F10" s="288"/>
      <c r="G10" s="154"/>
      <c r="H10" s="158"/>
      <c r="I10" s="159"/>
      <c r="J10" s="160"/>
      <c r="K10" s="9"/>
      <c r="L10" s="508"/>
      <c r="M10" s="509"/>
    </row>
    <row r="11" spans="1:13" ht="22.5" customHeight="1">
      <c r="A11" s="9"/>
      <c r="B11" s="157">
        <v>3</v>
      </c>
      <c r="C11" s="155"/>
      <c r="D11" s="156"/>
      <c r="E11" s="288"/>
      <c r="F11" s="288"/>
      <c r="G11" s="154"/>
      <c r="H11" s="158"/>
      <c r="I11" s="107"/>
      <c r="J11" s="160"/>
      <c r="K11" s="9"/>
      <c r="L11" s="509"/>
      <c r="M11" s="509"/>
    </row>
    <row r="12" spans="1:13" ht="22.5" customHeight="1">
      <c r="A12" s="9"/>
      <c r="B12" s="157">
        <v>4</v>
      </c>
      <c r="C12" s="155"/>
      <c r="D12" s="156"/>
      <c r="E12" s="288"/>
      <c r="F12" s="288"/>
      <c r="G12" s="154"/>
      <c r="H12" s="158"/>
      <c r="I12" s="159"/>
      <c r="J12" s="162"/>
      <c r="K12" s="9"/>
      <c r="L12" s="509"/>
      <c r="M12" s="509"/>
    </row>
    <row r="13" spans="1:13" ht="22.5" customHeight="1">
      <c r="A13" s="9"/>
      <c r="B13" s="161">
        <v>5</v>
      </c>
      <c r="C13" s="155"/>
      <c r="D13" s="156"/>
      <c r="E13" s="288"/>
      <c r="F13" s="288"/>
      <c r="G13" s="154"/>
      <c r="H13" s="158"/>
      <c r="I13" s="159"/>
      <c r="J13" s="160"/>
      <c r="K13" s="9"/>
      <c r="L13" s="509"/>
      <c r="M13" s="509"/>
    </row>
    <row r="14" spans="1:13" ht="22.5" customHeight="1">
      <c r="A14" s="9"/>
      <c r="B14" s="161">
        <v>6</v>
      </c>
      <c r="C14" s="155"/>
      <c r="D14" s="156"/>
      <c r="E14" s="288"/>
      <c r="F14" s="288"/>
      <c r="G14" s="154"/>
      <c r="H14" s="158"/>
      <c r="I14" s="107"/>
      <c r="J14" s="160"/>
      <c r="K14" s="9"/>
      <c r="L14" s="509"/>
      <c r="M14" s="509"/>
    </row>
    <row r="15" spans="1:13" ht="22.5" customHeight="1">
      <c r="A15" s="9"/>
      <c r="B15" s="161">
        <v>7</v>
      </c>
      <c r="C15" s="155"/>
      <c r="D15" s="156"/>
      <c r="E15" s="288"/>
      <c r="F15" s="288"/>
      <c r="G15" s="154"/>
      <c r="H15" s="158"/>
      <c r="I15" s="159"/>
      <c r="J15" s="160"/>
      <c r="K15" s="9"/>
      <c r="L15" s="9"/>
    </row>
    <row r="16" spans="1:13" ht="22.5" customHeight="1">
      <c r="A16" s="9"/>
      <c r="B16" s="161">
        <v>8</v>
      </c>
      <c r="C16" s="155"/>
      <c r="D16" s="156"/>
      <c r="E16" s="288"/>
      <c r="F16" s="288"/>
      <c r="G16" s="154"/>
      <c r="H16" s="154"/>
      <c r="I16" s="159"/>
      <c r="J16" s="160"/>
      <c r="K16" s="9"/>
      <c r="L16" s="9"/>
    </row>
    <row r="17" spans="1:12" ht="22.5" customHeight="1">
      <c r="A17" s="9"/>
      <c r="B17" s="161">
        <v>9</v>
      </c>
      <c r="C17" s="155"/>
      <c r="D17" s="156"/>
      <c r="E17" s="288"/>
      <c r="F17" s="288"/>
      <c r="G17" s="154"/>
      <c r="H17" s="158"/>
      <c r="I17" s="107"/>
      <c r="J17" s="160"/>
      <c r="K17" s="9"/>
      <c r="L17" s="9"/>
    </row>
    <row r="18" spans="1:12" ht="22.5" customHeight="1">
      <c r="A18" s="9"/>
      <c r="B18" s="161">
        <v>10</v>
      </c>
      <c r="C18" s="155"/>
      <c r="D18" s="156"/>
      <c r="E18" s="288"/>
      <c r="F18" s="288"/>
      <c r="G18" s="154"/>
      <c r="H18" s="158"/>
      <c r="I18" s="159"/>
      <c r="J18" s="160"/>
      <c r="K18" s="9"/>
      <c r="L18" s="9"/>
    </row>
    <row r="19" spans="1:12" ht="22.5" customHeight="1">
      <c r="A19" s="9"/>
      <c r="B19" s="161">
        <v>11</v>
      </c>
      <c r="C19" s="155"/>
      <c r="D19" s="156"/>
      <c r="E19" s="288"/>
      <c r="F19" s="288"/>
      <c r="G19" s="154"/>
      <c r="H19" s="158"/>
      <c r="I19" s="159"/>
      <c r="J19" s="160"/>
      <c r="K19" s="9"/>
      <c r="L19" s="9"/>
    </row>
    <row r="20" spans="1:12" ht="22.5" customHeight="1">
      <c r="B20" s="161">
        <v>12</v>
      </c>
      <c r="C20" s="155"/>
      <c r="D20" s="156"/>
      <c r="E20" s="288"/>
      <c r="F20" s="288"/>
      <c r="G20" s="154"/>
      <c r="H20" s="154"/>
      <c r="I20" s="107"/>
      <c r="J20" s="160"/>
    </row>
    <row r="21" spans="1:12" ht="22.5" customHeight="1">
      <c r="B21" s="161">
        <v>13</v>
      </c>
      <c r="C21" s="155"/>
      <c r="D21" s="156"/>
      <c r="E21" s="288"/>
      <c r="F21" s="288"/>
      <c r="G21" s="154"/>
      <c r="H21" s="154"/>
      <c r="I21" s="159"/>
      <c r="J21" s="162"/>
    </row>
    <row r="22" spans="1:12" ht="22.5" customHeight="1">
      <c r="B22" s="161">
        <v>14</v>
      </c>
      <c r="C22" s="155"/>
      <c r="D22" s="156"/>
      <c r="E22" s="288"/>
      <c r="F22" s="288"/>
      <c r="G22" s="154"/>
      <c r="H22" s="154"/>
      <c r="I22" s="159"/>
      <c r="J22" s="162"/>
    </row>
    <row r="23" spans="1:12" ht="22.5" customHeight="1">
      <c r="B23" s="161">
        <v>15</v>
      </c>
      <c r="C23" s="155"/>
      <c r="D23" s="156"/>
      <c r="E23" s="288"/>
      <c r="F23" s="288"/>
      <c r="G23" s="154"/>
      <c r="H23" s="154"/>
      <c r="I23" s="159"/>
      <c r="J23" s="162"/>
    </row>
    <row r="24" spans="1:12" ht="22.5" customHeight="1">
      <c r="B24" s="161">
        <v>16</v>
      </c>
      <c r="C24" s="155"/>
      <c r="D24" s="156"/>
      <c r="E24" s="288"/>
      <c r="F24" s="288"/>
      <c r="G24" s="154"/>
      <c r="H24" s="154"/>
      <c r="I24" s="107"/>
      <c r="J24" s="162"/>
    </row>
    <row r="25" spans="1:12" ht="22.5" customHeight="1">
      <c r="B25" s="161">
        <v>17</v>
      </c>
      <c r="C25" s="155"/>
      <c r="D25" s="156"/>
      <c r="E25" s="288"/>
      <c r="F25" s="288"/>
      <c r="G25" s="154"/>
      <c r="H25" s="154"/>
      <c r="I25" s="159"/>
      <c r="J25" s="162"/>
    </row>
    <row r="26" spans="1:12" ht="22.5" customHeight="1">
      <c r="B26" s="161">
        <v>18</v>
      </c>
      <c r="C26" s="155"/>
      <c r="D26" s="156"/>
      <c r="E26" s="288"/>
      <c r="F26" s="288"/>
      <c r="G26" s="154"/>
      <c r="H26" s="154"/>
      <c r="I26" s="159"/>
      <c r="J26" s="162"/>
    </row>
    <row r="27" spans="1:12" ht="22.5" customHeight="1">
      <c r="B27" s="161">
        <v>19</v>
      </c>
      <c r="C27" s="155"/>
      <c r="D27" s="156"/>
      <c r="E27" s="288"/>
      <c r="F27" s="288"/>
      <c r="G27" s="154"/>
      <c r="H27" s="154"/>
      <c r="I27" s="107"/>
      <c r="J27" s="162"/>
    </row>
    <row r="28" spans="1:12" ht="22.5" customHeight="1">
      <c r="B28" s="161">
        <v>20</v>
      </c>
      <c r="C28" s="155"/>
      <c r="D28" s="156"/>
      <c r="E28" s="288"/>
      <c r="F28" s="288"/>
      <c r="G28" s="154"/>
      <c r="H28" s="154"/>
      <c r="I28" s="159"/>
      <c r="J28" s="162"/>
    </row>
    <row r="29" spans="1:12" ht="22.5" customHeight="1">
      <c r="B29" s="161">
        <v>21</v>
      </c>
      <c r="C29" s="155"/>
      <c r="D29" s="156"/>
      <c r="E29" s="288"/>
      <c r="F29" s="288"/>
      <c r="G29" s="154"/>
      <c r="H29" s="154"/>
      <c r="I29" s="159"/>
      <c r="J29" s="162"/>
    </row>
    <row r="30" spans="1:12" ht="22.5" customHeight="1">
      <c r="B30" s="161">
        <v>22</v>
      </c>
      <c r="C30" s="155"/>
      <c r="D30" s="156"/>
      <c r="E30" s="288"/>
      <c r="F30" s="288"/>
      <c r="G30" s="154"/>
      <c r="H30" s="154"/>
      <c r="I30" s="107"/>
      <c r="J30" s="162"/>
    </row>
    <row r="31" spans="1:12" ht="22.5" customHeight="1">
      <c r="B31" s="161">
        <v>23</v>
      </c>
      <c r="C31" s="155"/>
      <c r="D31" s="156"/>
      <c r="E31" s="288"/>
      <c r="F31" s="288"/>
      <c r="G31" s="154"/>
      <c r="H31" s="154"/>
      <c r="I31" s="159"/>
      <c r="J31" s="162"/>
    </row>
    <row r="32" spans="1:12" ht="22.5" customHeight="1">
      <c r="B32" s="161">
        <v>24</v>
      </c>
      <c r="C32" s="155"/>
      <c r="D32" s="156"/>
      <c r="E32" s="288"/>
      <c r="F32" s="288"/>
      <c r="G32" s="154"/>
      <c r="H32" s="154"/>
      <c r="I32" s="159"/>
      <c r="J32" s="162"/>
    </row>
    <row r="33" spans="2:10" ht="22.5" customHeight="1">
      <c r="B33" s="161">
        <v>25</v>
      </c>
      <c r="C33" s="155"/>
      <c r="D33" s="156"/>
      <c r="E33" s="288"/>
      <c r="F33" s="288"/>
      <c r="G33" s="154"/>
      <c r="H33" s="154"/>
      <c r="I33" s="107"/>
      <c r="J33" s="160"/>
    </row>
    <row r="34" spans="2:10" ht="22.5" customHeight="1">
      <c r="B34" s="161">
        <v>26</v>
      </c>
      <c r="C34" s="155"/>
      <c r="D34" s="156"/>
      <c r="E34" s="288"/>
      <c r="F34" s="288"/>
      <c r="G34" s="163"/>
      <c r="H34" s="163"/>
      <c r="I34" s="159"/>
      <c r="J34" s="164"/>
    </row>
    <row r="35" spans="2:10" ht="22.5" customHeight="1">
      <c r="B35" s="161">
        <v>27</v>
      </c>
      <c r="C35" s="155"/>
      <c r="D35" s="156"/>
      <c r="E35" s="288"/>
      <c r="F35" s="288"/>
      <c r="G35" s="163"/>
      <c r="H35" s="163"/>
      <c r="I35" s="159"/>
      <c r="J35" s="164"/>
    </row>
    <row r="36" spans="2:10" ht="22.5" customHeight="1">
      <c r="B36" s="161">
        <v>28</v>
      </c>
      <c r="C36" s="155"/>
      <c r="D36" s="156"/>
      <c r="E36" s="288"/>
      <c r="F36" s="288"/>
      <c r="G36" s="163"/>
      <c r="H36" s="163"/>
      <c r="I36" s="107"/>
      <c r="J36" s="164"/>
    </row>
    <row r="37" spans="2:10" ht="22.5" customHeight="1">
      <c r="B37" s="161">
        <v>29</v>
      </c>
      <c r="C37" s="298"/>
      <c r="D37" s="156"/>
      <c r="E37" s="447"/>
      <c r="F37" s="288"/>
      <c r="G37" s="163"/>
      <c r="H37" s="163"/>
      <c r="I37" s="159"/>
      <c r="J37" s="164"/>
    </row>
    <row r="38" spans="2:10" ht="22.5" customHeight="1" thickBot="1">
      <c r="B38" s="448">
        <v>30</v>
      </c>
      <c r="C38" s="449"/>
      <c r="D38" s="449"/>
      <c r="E38" s="449"/>
      <c r="F38" s="449"/>
      <c r="G38" s="165"/>
      <c r="H38" s="165"/>
      <c r="I38" s="165"/>
      <c r="J38" s="166"/>
    </row>
    <row r="39" spans="2:10">
      <c r="B39" s="12"/>
      <c r="C39" s="87"/>
      <c r="D39" s="222"/>
      <c r="E39" s="426"/>
      <c r="F39" s="12"/>
      <c r="G39" s="9"/>
      <c r="H39" s="9"/>
      <c r="I39" s="9"/>
      <c r="J39" s="79"/>
    </row>
    <row r="40" spans="2:10">
      <c r="B40" s="504"/>
      <c r="C40" s="504"/>
      <c r="D40" s="504"/>
      <c r="E40" s="504"/>
      <c r="F40" s="504"/>
      <c r="G40" s="504"/>
      <c r="H40" s="504"/>
      <c r="I40" s="504"/>
      <c r="J40" s="504"/>
    </row>
    <row r="41" spans="2:10">
      <c r="B41" s="12"/>
      <c r="C41" s="87"/>
      <c r="D41" s="222"/>
      <c r="E41" s="426"/>
      <c r="F41" s="12"/>
      <c r="G41" s="9"/>
      <c r="H41" s="9"/>
      <c r="I41" s="9"/>
      <c r="J41" s="12"/>
    </row>
    <row r="42" spans="2:10">
      <c r="B42" s="12"/>
      <c r="C42" s="87"/>
      <c r="D42" s="222"/>
      <c r="E42" s="426"/>
      <c r="F42" s="12"/>
      <c r="G42" s="9"/>
      <c r="H42" s="9"/>
      <c r="I42" s="9"/>
      <c r="J42" s="12"/>
    </row>
  </sheetData>
  <sheetProtection algorithmName="SHA-512" hashValue="azW67jIxbYqkHnaeW5cw6iCN63cShCjVEqUk4/SjFcUqfnTdcnZjBMbuvaJE+CGeE2Qm1Vap8hPsNlTmuihC+w==" saltValue="xCn2xpmCEW7epmaWNklvBQ==" spinCount="100000" sheet="1" selectLockedCells="1"/>
  <mergeCells count="6">
    <mergeCell ref="B40:J40"/>
    <mergeCell ref="A1:F1"/>
    <mergeCell ref="B5:J5"/>
    <mergeCell ref="L10:M14"/>
    <mergeCell ref="A3:K3"/>
    <mergeCell ref="B6:J6"/>
  </mergeCells>
  <phoneticPr fontId="6" type="noConversion"/>
  <dataValidations count="6">
    <dataValidation type="decimal" operator="greaterThan" allowBlank="1" showInputMessage="1" showErrorMessage="1" sqref="J9:J38">
      <formula1>-1</formula1>
    </dataValidation>
    <dataValidation operator="greaterThan" showInputMessage="1" showErrorMessage="1" sqref="D9:D38"/>
    <dataValidation type="list" allowBlank="1" showInputMessage="1" showErrorMessage="1" sqref="I9:I38">
      <formula1>"1,2,3,4,5,6,7,8,9,SP"</formula1>
    </dataValidation>
    <dataValidation type="list" operator="greaterThan" allowBlank="1" showInputMessage="1" showErrorMessage="1" sqref="F9:F38">
      <formula1>" ,Y,N"</formula1>
    </dataValidation>
    <dataValidation type="list" operator="greaterThan" showInputMessage="1" showErrorMessage="1" sqref="C9:C38">
      <formula1>"Large Co.,SME"</formula1>
    </dataValidation>
    <dataValidation type="list" operator="greaterThan" allowBlank="1" showInputMessage="1" showErrorMessage="1" sqref="E9:E38">
      <formula1>"S,A"</formula1>
    </dataValidation>
  </dataValidations>
  <pageMargins left="0.35433070866141736" right="0.23622047244094491" top="0.19685039370078741" bottom="0.19685039370078741" header="0" footer="0.19685039370078741"/>
  <pageSetup paperSize="9" scale="90" orientation="portrait" r:id="rId1"/>
  <headerFooter alignWithMargins="0">
    <oddFooter>&amp;C&amp;"Arial,Bold"&amp;8&amp;P&amp;R&amp;"Arial,Bold"&amp;8Printed on:  &amp;D  &amp;T</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K42"/>
  <sheetViews>
    <sheetView showGridLines="0" zoomScaleNormal="100" workbookViewId="0">
      <selection activeCell="E11" sqref="E11"/>
    </sheetView>
  </sheetViews>
  <sheetFormatPr defaultColWidth="0" defaultRowHeight="15" zeroHeight="1"/>
  <cols>
    <col min="1" max="1" width="3.88671875" style="3" customWidth="1"/>
    <col min="2" max="2" width="12" style="3" customWidth="1"/>
    <col min="3" max="3" width="8.88671875" style="3" customWidth="1"/>
    <col min="4" max="4" width="17.5546875" style="3" customWidth="1"/>
    <col min="5" max="8" width="8.88671875" style="3" customWidth="1"/>
    <col min="9" max="9" width="4" style="3" customWidth="1"/>
    <col min="10" max="11" width="8.88671875" style="3" hidden="1" customWidth="1"/>
    <col min="12" max="16384" width="0" style="3" hidden="1"/>
  </cols>
  <sheetData>
    <row r="1" spans="1:11">
      <c r="A1" s="483" t="s">
        <v>73</v>
      </c>
      <c r="B1" s="484"/>
      <c r="C1" s="484"/>
      <c r="D1" s="32"/>
      <c r="E1" s="33"/>
      <c r="F1" s="33"/>
      <c r="G1" s="34"/>
      <c r="I1" s="34"/>
    </row>
    <row r="2" spans="1:11" ht="9" customHeight="1"/>
    <row r="3" spans="1:11" ht="18">
      <c r="A3" s="493" t="s">
        <v>147</v>
      </c>
      <c r="B3" s="544"/>
      <c r="C3" s="544"/>
      <c r="D3" s="544"/>
      <c r="E3" s="544"/>
      <c r="F3" s="544"/>
      <c r="G3" s="544"/>
      <c r="H3" s="544"/>
      <c r="I3" s="544"/>
    </row>
    <row r="4" spans="1:11" ht="7.5" customHeight="1"/>
    <row r="5" spans="1:11" ht="28.5" customHeight="1">
      <c r="B5" s="470" t="s">
        <v>221</v>
      </c>
      <c r="C5" s="470"/>
      <c r="D5" s="470"/>
      <c r="E5" s="470"/>
      <c r="F5" s="470"/>
      <c r="G5" s="470"/>
      <c r="H5" s="470"/>
    </row>
    <row r="6" spans="1:11" ht="35.25" customHeight="1">
      <c r="B6" s="545" t="s">
        <v>148</v>
      </c>
      <c r="C6" s="546"/>
      <c r="D6" s="546"/>
      <c r="E6" s="546"/>
      <c r="F6" s="546"/>
      <c r="G6" s="546"/>
      <c r="H6" s="546"/>
    </row>
    <row r="7" spans="1:11" ht="6.75" customHeight="1" thickBot="1"/>
    <row r="8" spans="1:11" ht="17.25" customHeight="1">
      <c r="B8" s="67" t="s">
        <v>47</v>
      </c>
      <c r="C8" s="534"/>
      <c r="D8" s="531"/>
      <c r="E8" s="531"/>
      <c r="F8" s="532"/>
      <c r="G8" s="67" t="s">
        <v>50</v>
      </c>
      <c r="H8" s="35"/>
    </row>
    <row r="9" spans="1:11" ht="15.75" thickBot="1">
      <c r="B9" s="513" t="s">
        <v>54</v>
      </c>
      <c r="C9" s="535"/>
      <c r="D9" s="537"/>
      <c r="E9" s="537"/>
      <c r="F9" s="538"/>
      <c r="G9" s="68" t="s">
        <v>49</v>
      </c>
      <c r="H9" s="69">
        <f>(H8/100)*Summary!N15</f>
        <v>0</v>
      </c>
    </row>
    <row r="10" spans="1:11" ht="40.5" customHeight="1">
      <c r="B10" s="514"/>
      <c r="C10" s="539"/>
      <c r="D10" s="540"/>
      <c r="E10" s="540"/>
      <c r="F10" s="541"/>
      <c r="G10" s="515" t="s">
        <v>48</v>
      </c>
      <c r="H10" s="542">
        <f>H9+H8</f>
        <v>0</v>
      </c>
      <c r="J10" s="517"/>
      <c r="K10" s="509"/>
    </row>
    <row r="11" spans="1:11" s="2" customFormat="1" ht="21" customHeight="1" thickBot="1">
      <c r="B11" s="528" t="s">
        <v>52</v>
      </c>
      <c r="C11" s="533"/>
      <c r="D11" s="533"/>
      <c r="E11" s="36"/>
      <c r="F11" s="37"/>
      <c r="G11" s="516"/>
      <c r="H11" s="543"/>
      <c r="J11" s="518"/>
      <c r="K11" s="518"/>
    </row>
    <row r="12" spans="1:11" ht="15.75" thickBot="1">
      <c r="J12" s="518"/>
      <c r="K12" s="518"/>
    </row>
    <row r="13" spans="1:11">
      <c r="B13" s="67" t="s">
        <v>47</v>
      </c>
      <c r="C13" s="534"/>
      <c r="D13" s="531"/>
      <c r="E13" s="531"/>
      <c r="F13" s="532"/>
      <c r="G13" s="67" t="s">
        <v>50</v>
      </c>
      <c r="H13" s="35"/>
      <c r="J13" s="518"/>
      <c r="K13" s="518"/>
    </row>
    <row r="14" spans="1:11" ht="15.75" customHeight="1" thickBot="1">
      <c r="B14" s="513" t="s">
        <v>54</v>
      </c>
      <c r="C14" s="535"/>
      <c r="D14" s="521"/>
      <c r="E14" s="521"/>
      <c r="F14" s="522"/>
      <c r="G14" s="68" t="s">
        <v>49</v>
      </c>
      <c r="H14" s="69">
        <f>+(H13/100)*Summary!N15</f>
        <v>0</v>
      </c>
      <c r="J14" s="519"/>
      <c r="K14" s="519"/>
    </row>
    <row r="15" spans="1:11" ht="40.5" customHeight="1">
      <c r="B15" s="514"/>
      <c r="C15" s="523"/>
      <c r="D15" s="524"/>
      <c r="E15" s="524"/>
      <c r="F15" s="525"/>
      <c r="G15" s="515" t="s">
        <v>48</v>
      </c>
      <c r="H15" s="542">
        <f>H14+H13</f>
        <v>0</v>
      </c>
      <c r="J15" s="519"/>
      <c r="K15" s="519"/>
    </row>
    <row r="16" spans="1:11" s="2" customFormat="1" ht="21" customHeight="1" thickBot="1">
      <c r="B16" s="528" t="s">
        <v>52</v>
      </c>
      <c r="C16" s="533"/>
      <c r="D16" s="536"/>
      <c r="E16" s="36"/>
      <c r="F16" s="37"/>
      <c r="G16" s="516"/>
      <c r="H16" s="543"/>
    </row>
    <row r="17" spans="2:8" ht="15.75" thickBot="1"/>
    <row r="18" spans="2:8">
      <c r="B18" s="67" t="s">
        <v>47</v>
      </c>
      <c r="C18" s="531"/>
      <c r="D18" s="531"/>
      <c r="E18" s="531"/>
      <c r="F18" s="532"/>
      <c r="G18" s="67" t="s">
        <v>50</v>
      </c>
      <c r="H18" s="35"/>
    </row>
    <row r="19" spans="2:8" ht="15.75" customHeight="1" thickBot="1">
      <c r="B19" s="513" t="s">
        <v>54</v>
      </c>
      <c r="C19" s="520"/>
      <c r="D19" s="521"/>
      <c r="E19" s="521"/>
      <c r="F19" s="522"/>
      <c r="G19" s="68" t="s">
        <v>49</v>
      </c>
      <c r="H19" s="69">
        <f>(H18/100)*Summary!N15</f>
        <v>0</v>
      </c>
    </row>
    <row r="20" spans="2:8" ht="40.5" customHeight="1">
      <c r="B20" s="514"/>
      <c r="C20" s="523"/>
      <c r="D20" s="524"/>
      <c r="E20" s="524"/>
      <c r="F20" s="525"/>
      <c r="G20" s="515" t="s">
        <v>48</v>
      </c>
      <c r="H20" s="542">
        <f>H19+H18</f>
        <v>0</v>
      </c>
    </row>
    <row r="21" spans="2:8" s="2" customFormat="1" ht="21" customHeight="1" thickBot="1">
      <c r="B21" s="528" t="s">
        <v>52</v>
      </c>
      <c r="C21" s="529"/>
      <c r="D21" s="530"/>
      <c r="E21" s="36"/>
      <c r="F21" s="37"/>
      <c r="G21" s="516"/>
      <c r="H21" s="543"/>
    </row>
    <row r="22" spans="2:8" ht="15.75" thickBot="1"/>
    <row r="23" spans="2:8">
      <c r="B23" s="67" t="s">
        <v>47</v>
      </c>
      <c r="C23" s="531"/>
      <c r="D23" s="531"/>
      <c r="E23" s="531"/>
      <c r="F23" s="532"/>
      <c r="G23" s="67" t="s">
        <v>50</v>
      </c>
      <c r="H23" s="35"/>
    </row>
    <row r="24" spans="2:8" ht="15.75" customHeight="1" thickBot="1">
      <c r="B24" s="513" t="s">
        <v>54</v>
      </c>
      <c r="C24" s="520"/>
      <c r="D24" s="521"/>
      <c r="E24" s="521"/>
      <c r="F24" s="522"/>
      <c r="G24" s="68" t="s">
        <v>49</v>
      </c>
      <c r="H24" s="69">
        <f>(H23/100)*Summary!N15</f>
        <v>0</v>
      </c>
    </row>
    <row r="25" spans="2:8" ht="40.5" customHeight="1">
      <c r="B25" s="514"/>
      <c r="C25" s="523"/>
      <c r="D25" s="524"/>
      <c r="E25" s="524"/>
      <c r="F25" s="525"/>
      <c r="G25" s="515" t="s">
        <v>48</v>
      </c>
      <c r="H25" s="542">
        <f>H24+H23</f>
        <v>0</v>
      </c>
    </row>
    <row r="26" spans="2:8" s="2" customFormat="1" ht="21" customHeight="1" thickBot="1">
      <c r="B26" s="528" t="s">
        <v>52</v>
      </c>
      <c r="C26" s="529"/>
      <c r="D26" s="530"/>
      <c r="E26" s="36"/>
      <c r="F26" s="37"/>
      <c r="G26" s="516"/>
      <c r="H26" s="543"/>
    </row>
    <row r="27" spans="2:8" ht="15.75" thickBot="1"/>
    <row r="28" spans="2:8">
      <c r="B28" s="67" t="s">
        <v>47</v>
      </c>
      <c r="C28" s="531"/>
      <c r="D28" s="531"/>
      <c r="E28" s="531"/>
      <c r="F28" s="532"/>
      <c r="G28" s="67" t="s">
        <v>50</v>
      </c>
      <c r="H28" s="35"/>
    </row>
    <row r="29" spans="2:8" ht="15.75" customHeight="1" thickBot="1">
      <c r="B29" s="513" t="s">
        <v>54</v>
      </c>
      <c r="C29" s="520"/>
      <c r="D29" s="521"/>
      <c r="E29" s="521"/>
      <c r="F29" s="522"/>
      <c r="G29" s="68" t="s">
        <v>49</v>
      </c>
      <c r="H29" s="69">
        <f>(H28/100)*Summary!N15</f>
        <v>0</v>
      </c>
    </row>
    <row r="30" spans="2:8" ht="41.25" customHeight="1">
      <c r="B30" s="514"/>
      <c r="C30" s="523"/>
      <c r="D30" s="524"/>
      <c r="E30" s="524"/>
      <c r="F30" s="525"/>
      <c r="G30" s="515" t="s">
        <v>48</v>
      </c>
      <c r="H30" s="526">
        <f>H29+H28</f>
        <v>0</v>
      </c>
    </row>
    <row r="31" spans="2:8" s="2" customFormat="1" ht="21" customHeight="1" thickBot="1">
      <c r="B31" s="528" t="s">
        <v>52</v>
      </c>
      <c r="C31" s="529"/>
      <c r="D31" s="530"/>
      <c r="E31" s="36"/>
      <c r="F31" s="37"/>
      <c r="G31" s="516"/>
      <c r="H31" s="527"/>
    </row>
    <row r="32" spans="2:8" ht="15.75" thickBot="1"/>
    <row r="33" spans="2:8">
      <c r="B33" s="67" t="s">
        <v>47</v>
      </c>
      <c r="C33" s="531"/>
      <c r="D33" s="531"/>
      <c r="E33" s="531"/>
      <c r="F33" s="532"/>
      <c r="G33" s="67" t="s">
        <v>50</v>
      </c>
      <c r="H33" s="35"/>
    </row>
    <row r="34" spans="2:8" ht="15.75" customHeight="1" thickBot="1">
      <c r="B34" s="513" t="s">
        <v>54</v>
      </c>
      <c r="C34" s="520"/>
      <c r="D34" s="521"/>
      <c r="E34" s="521"/>
      <c r="F34" s="522"/>
      <c r="G34" s="68" t="s">
        <v>49</v>
      </c>
      <c r="H34" s="69">
        <f>(H33/100)*Summary!N15</f>
        <v>0</v>
      </c>
    </row>
    <row r="35" spans="2:8" ht="41.25" customHeight="1">
      <c r="B35" s="514"/>
      <c r="C35" s="523"/>
      <c r="D35" s="524"/>
      <c r="E35" s="524"/>
      <c r="F35" s="525"/>
      <c r="G35" s="515" t="s">
        <v>48</v>
      </c>
      <c r="H35" s="526">
        <f>H34+H33</f>
        <v>0</v>
      </c>
    </row>
    <row r="36" spans="2:8" s="2" customFormat="1" ht="21" customHeight="1" thickBot="1">
      <c r="B36" s="528" t="s">
        <v>52</v>
      </c>
      <c r="C36" s="529"/>
      <c r="D36" s="530"/>
      <c r="E36" s="36"/>
      <c r="F36" s="37"/>
      <c r="G36" s="516"/>
      <c r="H36" s="527"/>
    </row>
    <row r="37" spans="2:8" s="2" customFormat="1" ht="24.75" customHeight="1" thickBot="1">
      <c r="B37" s="70"/>
      <c r="C37" s="71"/>
      <c r="D37" s="71"/>
      <c r="E37" s="72"/>
      <c r="F37" s="72"/>
      <c r="G37" s="73"/>
      <c r="H37" s="73"/>
    </row>
    <row r="38" spans="2:8">
      <c r="D38" s="15"/>
      <c r="E38" s="15"/>
      <c r="F38" s="15"/>
      <c r="G38" s="25" t="s">
        <v>51</v>
      </c>
      <c r="H38" s="26">
        <f>H8+H13+H28+H23+H18+H33</f>
        <v>0</v>
      </c>
    </row>
    <row r="39" spans="2:8" ht="15.75" thickBot="1">
      <c r="D39" s="15"/>
      <c r="E39" s="15"/>
      <c r="F39" s="15"/>
      <c r="G39" s="27" t="s">
        <v>38</v>
      </c>
      <c r="H39" s="28">
        <f>H29+H24+H19+H14+H9+H34</f>
        <v>0</v>
      </c>
    </row>
    <row r="40" spans="2:8" ht="15.75" thickBot="1">
      <c r="D40" s="15"/>
      <c r="E40" s="15"/>
      <c r="F40" s="15"/>
      <c r="G40" s="29" t="s">
        <v>40</v>
      </c>
      <c r="H40" s="30">
        <f>H39+H38</f>
        <v>0</v>
      </c>
    </row>
    <row r="41" spans="2:8" ht="6" customHeight="1"/>
    <row r="42" spans="2:8" hidden="1"/>
  </sheetData>
  <sheetProtection algorithmName="SHA-512" hashValue="VSCMF/z54EQGIIwpzNgSslxuSig9/bc2FgZxYqe3pENnuH53m6VZLYZogA1ZFbca5T0gXpq/OEHAV36XoILvHQ==" saltValue="jfqoMRdDn1wepe5Egfd+nA==" spinCount="100000" sheet="1" selectLockedCells="1"/>
  <mergeCells count="41">
    <mergeCell ref="A1:C1"/>
    <mergeCell ref="A3:I3"/>
    <mergeCell ref="C8:F8"/>
    <mergeCell ref="H25:H26"/>
    <mergeCell ref="B26:D26"/>
    <mergeCell ref="C23:F23"/>
    <mergeCell ref="G20:G21"/>
    <mergeCell ref="G10:G11"/>
    <mergeCell ref="H20:H21"/>
    <mergeCell ref="B24:B25"/>
    <mergeCell ref="B19:B20"/>
    <mergeCell ref="C19:F20"/>
    <mergeCell ref="B21:D21"/>
    <mergeCell ref="C18:F18"/>
    <mergeCell ref="B6:H6"/>
    <mergeCell ref="H15:H16"/>
    <mergeCell ref="C24:F25"/>
    <mergeCell ref="C13:F13"/>
    <mergeCell ref="B14:B15"/>
    <mergeCell ref="C14:F15"/>
    <mergeCell ref="B5:H5"/>
    <mergeCell ref="B16:D16"/>
    <mergeCell ref="C9:F10"/>
    <mergeCell ref="H10:H11"/>
    <mergeCell ref="B9:B10"/>
    <mergeCell ref="B29:B30"/>
    <mergeCell ref="G25:G26"/>
    <mergeCell ref="J10:K15"/>
    <mergeCell ref="B34:B35"/>
    <mergeCell ref="C34:F35"/>
    <mergeCell ref="G35:G36"/>
    <mergeCell ref="H35:H36"/>
    <mergeCell ref="B36:D36"/>
    <mergeCell ref="C33:F33"/>
    <mergeCell ref="C28:F28"/>
    <mergeCell ref="H30:H31"/>
    <mergeCell ref="B11:D11"/>
    <mergeCell ref="G15:G16"/>
    <mergeCell ref="C29:F30"/>
    <mergeCell ref="B31:D31"/>
    <mergeCell ref="G30:G31"/>
  </mergeCells>
  <phoneticPr fontId="6" type="noConversion"/>
  <dataValidations count="3">
    <dataValidation type="decimal" operator="greaterThan" allowBlank="1" showInputMessage="1" showErrorMessage="1" sqref="H8 H13 H18 H23 H28 H33">
      <formula1>-1</formula1>
    </dataValidation>
    <dataValidation type="list" allowBlank="1" showInputMessage="1" showErrorMessage="1" sqref="E11 E16 E21 E26 E31 E36">
      <formula1>"Year 1,Year 2,Year 3,Year 4"</formula1>
    </dataValidation>
    <dataValidation type="list" allowBlank="1" showInputMessage="1" showErrorMessage="1" sqref="F11 F16 F21 F26 F31 F36">
      <formula1>"Jan,Feb,Mar,Apr,May,Jun,Jul,Aug,Sep,Oct,Nov,Dec"</formula1>
    </dataValidation>
  </dataValidations>
  <pageMargins left="0.51" right="0.23622047244094491" top="0.19685039370078741" bottom="0.19685039370078741" header="0" footer="0.19685039370078741"/>
  <pageSetup paperSize="9" scale="96" orientation="portrait" r:id="rId1"/>
  <headerFooter alignWithMargins="0">
    <oddFooter>&amp;C&amp;"Arial,Bold"&amp;8&amp;P&amp;R&amp;"Arial,Bold"&amp;8Printed on: &amp;D&amp;T</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10"/>
    <pageSetUpPr fitToPage="1"/>
  </sheetPr>
  <dimension ref="A1:AZ138"/>
  <sheetViews>
    <sheetView showGridLines="0" topLeftCell="A5" zoomScale="70" zoomScaleNormal="70" workbookViewId="0">
      <selection activeCell="D36" sqref="D36"/>
    </sheetView>
  </sheetViews>
  <sheetFormatPr defaultColWidth="0" defaultRowHeight="15" zeroHeight="1"/>
  <cols>
    <col min="1" max="1" width="2.109375" style="3" customWidth="1"/>
    <col min="2" max="2" width="8.44140625" style="3" customWidth="1"/>
    <col min="3" max="3" width="31.109375" style="3" customWidth="1"/>
    <col min="4" max="9" width="12.77734375" style="3" customWidth="1"/>
    <col min="10" max="10" width="13.109375" style="3" customWidth="1"/>
    <col min="11" max="24" width="12.77734375" style="3" customWidth="1"/>
    <col min="25" max="25" width="8.44140625" style="3" customWidth="1"/>
    <col min="26" max="26" width="8.88671875" style="3" hidden="1" customWidth="1"/>
    <col min="27" max="27" width="10.109375" style="3" hidden="1" customWidth="1"/>
    <col min="28" max="28" width="8.88671875" style="3" hidden="1" customWidth="1"/>
    <col min="29" max="29" width="9.88671875" style="3" hidden="1" customWidth="1"/>
    <col min="30" max="32" width="0" style="3" hidden="1" customWidth="1"/>
    <col min="33" max="33" width="8.88671875" style="3" hidden="1" customWidth="1"/>
    <col min="34" max="43" width="0" style="3" hidden="1" customWidth="1"/>
    <col min="44" max="44" width="8.88671875" style="3" hidden="1" customWidth="1"/>
    <col min="45" max="45" width="10.109375" style="3" hidden="1" customWidth="1"/>
    <col min="46" max="46" width="8.88671875" style="3" hidden="1" customWidth="1"/>
    <col min="47" max="47" width="9.88671875" style="3" hidden="1" customWidth="1"/>
    <col min="48" max="50" width="0" style="3" hidden="1" customWidth="1"/>
    <col min="51" max="51" width="8.88671875" style="3" hidden="1" customWidth="1"/>
    <col min="52" max="52" width="0" style="3" hidden="1" customWidth="1"/>
    <col min="53" max="16384" width="8.88671875" style="3" hidden="1"/>
  </cols>
  <sheetData>
    <row r="1" spans="1:30">
      <c r="A1" s="483" t="s">
        <v>73</v>
      </c>
      <c r="B1" s="484"/>
      <c r="C1" s="484"/>
      <c r="D1" s="75"/>
      <c r="E1" s="32"/>
      <c r="F1" s="32"/>
      <c r="G1" s="32"/>
      <c r="H1" s="32"/>
      <c r="I1" s="32"/>
      <c r="J1" s="32"/>
      <c r="K1" s="193"/>
      <c r="L1" s="193"/>
      <c r="M1" s="570"/>
      <c r="N1" s="570"/>
      <c r="O1" s="570"/>
      <c r="P1" s="570"/>
      <c r="Q1" s="243"/>
      <c r="R1" s="243"/>
      <c r="S1" s="243"/>
      <c r="T1" s="243"/>
      <c r="U1" s="243"/>
      <c r="V1" s="243"/>
      <c r="W1" s="243"/>
      <c r="X1" s="243"/>
      <c r="Y1" s="243"/>
      <c r="Z1" s="34"/>
    </row>
    <row r="2" spans="1:30" ht="7.5" customHeight="1"/>
    <row r="3" spans="1:30" ht="18">
      <c r="A3" s="493" t="s">
        <v>135</v>
      </c>
      <c r="B3" s="493"/>
      <c r="C3" s="493"/>
      <c r="D3" s="493"/>
      <c r="E3" s="493"/>
      <c r="F3" s="493"/>
      <c r="G3" s="493"/>
      <c r="H3" s="493"/>
      <c r="I3" s="493"/>
      <c r="J3" s="493"/>
      <c r="K3" s="493"/>
      <c r="L3" s="493"/>
      <c r="M3" s="493"/>
      <c r="N3" s="493"/>
      <c r="O3" s="493"/>
      <c r="P3" s="493"/>
      <c r="Q3" s="493"/>
      <c r="R3" s="493"/>
      <c r="S3" s="493"/>
      <c r="T3" s="493"/>
      <c r="U3" s="493"/>
      <c r="V3" s="493"/>
      <c r="W3" s="493"/>
      <c r="X3" s="493"/>
      <c r="Y3" s="493"/>
    </row>
    <row r="4" spans="1:30" ht="4.5" customHeight="1">
      <c r="A4" s="4"/>
      <c r="B4" s="4"/>
      <c r="C4" s="4"/>
      <c r="D4" s="4"/>
      <c r="E4" s="4"/>
      <c r="F4" s="4"/>
      <c r="G4" s="4"/>
      <c r="H4" s="4"/>
      <c r="I4" s="4"/>
      <c r="J4" s="4"/>
      <c r="K4" s="4"/>
      <c r="L4" s="4"/>
      <c r="M4" s="4"/>
      <c r="N4" s="4"/>
      <c r="O4" s="4"/>
      <c r="P4" s="4"/>
      <c r="Q4" s="4"/>
      <c r="R4" s="4"/>
      <c r="S4" s="4"/>
      <c r="T4" s="4"/>
      <c r="U4" s="4"/>
      <c r="V4" s="4"/>
      <c r="W4" s="4"/>
      <c r="X4" s="4"/>
      <c r="Y4" s="4"/>
    </row>
    <row r="5" spans="1:30" ht="4.5" customHeight="1">
      <c r="A5" s="4"/>
      <c r="B5" s="4"/>
      <c r="C5" s="4"/>
      <c r="D5" s="4"/>
      <c r="E5" s="4"/>
      <c r="F5" s="4"/>
      <c r="G5" s="4"/>
      <c r="H5" s="4"/>
      <c r="I5" s="4"/>
      <c r="J5" s="4"/>
      <c r="K5" s="4"/>
      <c r="L5" s="4"/>
      <c r="M5" s="4"/>
      <c r="N5" s="4"/>
      <c r="O5" s="4"/>
      <c r="P5" s="4"/>
      <c r="Q5" s="4"/>
      <c r="R5" s="4"/>
      <c r="S5" s="4"/>
      <c r="T5" s="4"/>
      <c r="U5" s="4"/>
      <c r="V5" s="4"/>
      <c r="W5" s="4"/>
      <c r="X5" s="4"/>
      <c r="Y5" s="4"/>
    </row>
    <row r="6" spans="1:30" ht="60.75" customHeight="1" thickBot="1">
      <c r="A6" s="4"/>
      <c r="B6" s="569" t="s">
        <v>175</v>
      </c>
      <c r="C6" s="569"/>
      <c r="D6" s="569"/>
      <c r="E6" s="569"/>
      <c r="F6" s="569"/>
      <c r="G6" s="569"/>
      <c r="H6" s="569"/>
      <c r="I6" s="569"/>
      <c r="J6" s="569"/>
      <c r="K6" s="569"/>
      <c r="L6" s="569"/>
      <c r="M6" s="569"/>
      <c r="N6" s="569"/>
      <c r="O6" s="569"/>
      <c r="P6" s="569"/>
      <c r="Q6" s="569"/>
      <c r="R6" s="569"/>
      <c r="S6" s="569"/>
      <c r="T6" s="569"/>
      <c r="U6" s="569"/>
      <c r="V6" s="569"/>
      <c r="W6" s="569"/>
      <c r="X6" s="242"/>
      <c r="Y6" s="242"/>
    </row>
    <row r="7" spans="1:30" ht="37.5" customHeight="1" thickBot="1">
      <c r="A7" s="4"/>
      <c r="B7" s="279"/>
      <c r="C7" s="579" t="s">
        <v>190</v>
      </c>
      <c r="D7" s="580"/>
      <c r="E7" s="580"/>
      <c r="F7" s="580"/>
      <c r="G7" s="580"/>
      <c r="H7" s="580"/>
      <c r="I7" s="580"/>
      <c r="J7" s="580"/>
      <c r="K7" s="580"/>
      <c r="L7" s="580"/>
      <c r="M7" s="580"/>
      <c r="N7" s="581"/>
      <c r="O7" s="355"/>
      <c r="P7" s="355"/>
      <c r="Q7" s="242"/>
      <c r="R7" s="242"/>
      <c r="S7" s="242"/>
      <c r="T7" s="242"/>
      <c r="U7" s="242"/>
      <c r="V7" s="242"/>
      <c r="W7" s="242"/>
      <c r="X7" s="242"/>
      <c r="Y7" s="242"/>
    </row>
    <row r="8" spans="1:30" ht="49.5" customHeight="1">
      <c r="A8" s="9"/>
      <c r="C8" s="260" t="s">
        <v>136</v>
      </c>
      <c r="D8" s="574" t="s">
        <v>63</v>
      </c>
      <c r="E8" s="574"/>
      <c r="F8" s="574"/>
      <c r="G8" s="574"/>
      <c r="H8" s="261" t="s">
        <v>83</v>
      </c>
      <c r="I8" s="573" t="s">
        <v>183</v>
      </c>
      <c r="J8" s="573"/>
      <c r="K8" s="573" t="s">
        <v>182</v>
      </c>
      <c r="L8" s="573"/>
      <c r="M8" s="571" t="s">
        <v>186</v>
      </c>
      <c r="N8" s="572"/>
      <c r="O8" s="248"/>
      <c r="P8" s="248"/>
      <c r="Q8" s="248"/>
      <c r="R8" s="248"/>
      <c r="S8" s="248"/>
      <c r="T8" s="248"/>
      <c r="U8" s="248"/>
      <c r="V8" s="248"/>
      <c r="W8" s="248"/>
    </row>
    <row r="9" spans="1:30" ht="24" customHeight="1">
      <c r="A9" s="9"/>
      <c r="C9" s="262"/>
      <c r="D9" s="577"/>
      <c r="E9" s="577"/>
      <c r="F9" s="577"/>
      <c r="G9" s="577"/>
      <c r="H9" s="263"/>
      <c r="I9" s="578"/>
      <c r="J9" s="578"/>
      <c r="K9" s="547"/>
      <c r="L9" s="548"/>
      <c r="M9" s="549">
        <f>SUM(I9:L9)</f>
        <v>0</v>
      </c>
      <c r="N9" s="550"/>
      <c r="O9" s="249"/>
      <c r="P9" s="249"/>
      <c r="Q9" s="249"/>
      <c r="R9" s="249"/>
      <c r="S9" s="249"/>
      <c r="T9" s="249"/>
      <c r="U9" s="249"/>
      <c r="V9" s="249"/>
      <c r="W9" s="249"/>
    </row>
    <row r="10" spans="1:30" ht="24" customHeight="1">
      <c r="A10" s="9"/>
      <c r="C10" s="264"/>
      <c r="D10" s="554"/>
      <c r="E10" s="554"/>
      <c r="F10" s="554"/>
      <c r="G10" s="554"/>
      <c r="H10" s="265"/>
      <c r="I10" s="560"/>
      <c r="J10" s="560"/>
      <c r="K10" s="561"/>
      <c r="L10" s="562"/>
      <c r="M10" s="549">
        <f t="shared" ref="M10:M28" si="0">SUM(I10:L10)</f>
        <v>0</v>
      </c>
      <c r="N10" s="550"/>
      <c r="O10" s="249"/>
      <c r="P10" s="249"/>
      <c r="Q10" s="249"/>
      <c r="R10" s="249"/>
      <c r="S10" s="249"/>
      <c r="T10" s="249"/>
      <c r="U10" s="249"/>
      <c r="V10" s="249"/>
      <c r="W10" s="249"/>
      <c r="X10" s="9"/>
      <c r="Y10" s="9"/>
      <c r="Z10" s="9"/>
      <c r="AA10" s="9"/>
      <c r="AB10" s="9"/>
      <c r="AC10" s="9"/>
      <c r="AD10" s="9"/>
    </row>
    <row r="11" spans="1:30" ht="24" customHeight="1">
      <c r="A11" s="9"/>
      <c r="C11" s="264"/>
      <c r="D11" s="554"/>
      <c r="E11" s="554"/>
      <c r="F11" s="554"/>
      <c r="G11" s="554"/>
      <c r="H11" s="265"/>
      <c r="I11" s="559"/>
      <c r="J11" s="559"/>
      <c r="K11" s="547"/>
      <c r="L11" s="548"/>
      <c r="M11" s="549">
        <f t="shared" si="0"/>
        <v>0</v>
      </c>
      <c r="N11" s="550"/>
      <c r="O11" s="249"/>
      <c r="P11" s="249"/>
      <c r="Q11" s="249"/>
      <c r="R11" s="249"/>
      <c r="S11" s="249"/>
      <c r="T11" s="249"/>
      <c r="U11" s="249"/>
      <c r="V11" s="249"/>
      <c r="W11" s="249"/>
      <c r="X11" s="9"/>
      <c r="Y11" s="9"/>
      <c r="Z11" s="9"/>
      <c r="AA11" s="9"/>
      <c r="AB11" s="9"/>
      <c r="AC11" s="9"/>
      <c r="AD11" s="9"/>
    </row>
    <row r="12" spans="1:30" ht="24" customHeight="1">
      <c r="A12" s="9"/>
      <c r="C12" s="264"/>
      <c r="D12" s="554"/>
      <c r="E12" s="554"/>
      <c r="F12" s="554"/>
      <c r="G12" s="554"/>
      <c r="H12" s="265"/>
      <c r="I12" s="559"/>
      <c r="J12" s="559"/>
      <c r="K12" s="547"/>
      <c r="L12" s="548"/>
      <c r="M12" s="549">
        <f t="shared" si="0"/>
        <v>0</v>
      </c>
      <c r="N12" s="550"/>
      <c r="O12" s="249"/>
      <c r="P12" s="249"/>
      <c r="Q12" s="249"/>
      <c r="R12" s="249"/>
      <c r="S12" s="249"/>
      <c r="T12" s="249"/>
      <c r="U12" s="249"/>
      <c r="V12" s="249"/>
      <c r="W12" s="249"/>
      <c r="X12" s="9"/>
      <c r="Y12" s="74"/>
      <c r="Z12" s="74"/>
      <c r="AA12" s="74"/>
      <c r="AB12" s="9"/>
      <c r="AC12" s="9"/>
      <c r="AD12" s="9"/>
    </row>
    <row r="13" spans="1:30" ht="24" customHeight="1">
      <c r="A13" s="9"/>
      <c r="C13" s="266"/>
      <c r="D13" s="554"/>
      <c r="E13" s="554"/>
      <c r="F13" s="554"/>
      <c r="G13" s="554"/>
      <c r="H13" s="267"/>
      <c r="I13" s="559"/>
      <c r="J13" s="559"/>
      <c r="K13" s="547"/>
      <c r="L13" s="548"/>
      <c r="M13" s="549">
        <f t="shared" si="0"/>
        <v>0</v>
      </c>
      <c r="N13" s="550"/>
      <c r="O13" s="249"/>
      <c r="P13" s="249"/>
      <c r="Q13" s="249"/>
      <c r="R13" s="249"/>
      <c r="S13" s="249"/>
      <c r="T13" s="249"/>
      <c r="U13" s="249"/>
      <c r="V13" s="249"/>
      <c r="W13" s="249"/>
      <c r="X13" s="9"/>
      <c r="Y13" s="74"/>
      <c r="Z13" s="74"/>
      <c r="AA13" s="74"/>
      <c r="AB13" s="9"/>
      <c r="AC13" s="9"/>
      <c r="AD13" s="9"/>
    </row>
    <row r="14" spans="1:30" ht="24" customHeight="1">
      <c r="A14" s="9"/>
      <c r="C14" s="266"/>
      <c r="D14" s="554"/>
      <c r="E14" s="554"/>
      <c r="F14" s="554"/>
      <c r="G14" s="554"/>
      <c r="H14" s="267"/>
      <c r="I14" s="559"/>
      <c r="J14" s="559"/>
      <c r="K14" s="547"/>
      <c r="L14" s="548"/>
      <c r="M14" s="549">
        <f t="shared" si="0"/>
        <v>0</v>
      </c>
      <c r="N14" s="550"/>
      <c r="O14" s="249"/>
      <c r="P14" s="249"/>
      <c r="Q14" s="249"/>
      <c r="R14" s="249"/>
      <c r="S14" s="249"/>
      <c r="T14" s="249"/>
      <c r="U14" s="249"/>
      <c r="V14" s="249"/>
      <c r="W14" s="249"/>
      <c r="X14" s="9"/>
      <c r="Y14" s="9"/>
      <c r="Z14" s="9"/>
      <c r="AA14" s="9"/>
      <c r="AB14" s="9"/>
      <c r="AC14" s="9"/>
      <c r="AD14" s="9"/>
    </row>
    <row r="15" spans="1:30" ht="24" customHeight="1">
      <c r="A15" s="9"/>
      <c r="C15" s="266"/>
      <c r="D15" s="554"/>
      <c r="E15" s="554"/>
      <c r="F15" s="554"/>
      <c r="G15" s="554"/>
      <c r="H15" s="267"/>
      <c r="I15" s="559"/>
      <c r="J15" s="559"/>
      <c r="K15" s="547"/>
      <c r="L15" s="548"/>
      <c r="M15" s="549">
        <f t="shared" si="0"/>
        <v>0</v>
      </c>
      <c r="N15" s="550"/>
      <c r="O15" s="249"/>
      <c r="P15" s="249"/>
      <c r="Q15" s="249"/>
      <c r="R15" s="249"/>
      <c r="S15" s="249"/>
      <c r="T15" s="249"/>
      <c r="U15" s="249"/>
      <c r="V15" s="249"/>
      <c r="W15" s="249"/>
      <c r="X15" s="9"/>
      <c r="Y15" s="9"/>
      <c r="Z15" s="9"/>
      <c r="AA15" s="9"/>
      <c r="AB15" s="9"/>
      <c r="AC15" s="9"/>
      <c r="AD15" s="9"/>
    </row>
    <row r="16" spans="1:30" ht="24" customHeight="1">
      <c r="A16" s="9"/>
      <c r="C16" s="266"/>
      <c r="D16" s="280"/>
      <c r="E16" s="282"/>
      <c r="F16" s="282"/>
      <c r="G16" s="281"/>
      <c r="H16" s="267"/>
      <c r="I16" s="283"/>
      <c r="J16" s="284"/>
      <c r="K16" s="547"/>
      <c r="L16" s="548"/>
      <c r="M16" s="549">
        <f t="shared" si="0"/>
        <v>0</v>
      </c>
      <c r="N16" s="550"/>
      <c r="O16" s="249"/>
      <c r="P16" s="249"/>
      <c r="Q16" s="249"/>
      <c r="R16" s="249"/>
      <c r="S16" s="249"/>
      <c r="T16" s="249"/>
      <c r="U16" s="249"/>
      <c r="V16" s="249"/>
      <c r="W16" s="249"/>
      <c r="X16" s="9"/>
      <c r="Y16" s="9"/>
      <c r="Z16" s="9"/>
      <c r="AA16" s="9"/>
      <c r="AB16" s="9"/>
      <c r="AC16" s="9"/>
      <c r="AD16" s="9"/>
    </row>
    <row r="17" spans="1:30" ht="24" customHeight="1">
      <c r="A17" s="9"/>
      <c r="C17" s="266"/>
      <c r="D17" s="280"/>
      <c r="E17" s="282"/>
      <c r="F17" s="282"/>
      <c r="G17" s="281"/>
      <c r="H17" s="267"/>
      <c r="I17" s="283"/>
      <c r="J17" s="284"/>
      <c r="K17" s="547"/>
      <c r="L17" s="548"/>
      <c r="M17" s="549">
        <f t="shared" si="0"/>
        <v>0</v>
      </c>
      <c r="N17" s="550"/>
      <c r="O17" s="249"/>
      <c r="P17" s="249"/>
      <c r="Q17" s="249"/>
      <c r="R17" s="249"/>
      <c r="S17" s="249"/>
      <c r="T17" s="249"/>
      <c r="U17" s="249"/>
      <c r="V17" s="249"/>
      <c r="W17" s="249"/>
      <c r="X17" s="9"/>
      <c r="Y17" s="9"/>
      <c r="Z17" s="9"/>
      <c r="AA17" s="9"/>
      <c r="AB17" s="9"/>
      <c r="AC17" s="9"/>
      <c r="AD17" s="9"/>
    </row>
    <row r="18" spans="1:30" ht="24" customHeight="1">
      <c r="A18" s="9"/>
      <c r="C18" s="266"/>
      <c r="D18" s="280"/>
      <c r="E18" s="282"/>
      <c r="F18" s="282"/>
      <c r="G18" s="281"/>
      <c r="H18" s="267"/>
      <c r="I18" s="283"/>
      <c r="J18" s="284"/>
      <c r="K18" s="547"/>
      <c r="L18" s="548"/>
      <c r="M18" s="549">
        <f t="shared" si="0"/>
        <v>0</v>
      </c>
      <c r="N18" s="550"/>
      <c r="O18" s="249"/>
      <c r="P18" s="349"/>
      <c r="Q18" s="349"/>
      <c r="R18" s="249"/>
      <c r="S18" s="349"/>
      <c r="T18" s="249"/>
      <c r="U18" s="349"/>
      <c r="V18" s="249"/>
      <c r="W18" s="249"/>
      <c r="X18" s="9"/>
      <c r="Y18" s="9"/>
      <c r="Z18" s="9"/>
      <c r="AA18" s="9"/>
      <c r="AB18" s="9"/>
      <c r="AC18" s="9"/>
      <c r="AD18" s="9"/>
    </row>
    <row r="19" spans="1:30" ht="24" customHeight="1">
      <c r="A19" s="9"/>
      <c r="C19" s="266"/>
      <c r="D19" s="280"/>
      <c r="E19" s="282"/>
      <c r="F19" s="282"/>
      <c r="G19" s="281"/>
      <c r="H19" s="267"/>
      <c r="I19" s="283"/>
      <c r="J19" s="284"/>
      <c r="K19" s="547"/>
      <c r="L19" s="548"/>
      <c r="M19" s="549">
        <f t="shared" si="0"/>
        <v>0</v>
      </c>
      <c r="N19" s="550"/>
      <c r="O19" s="249"/>
      <c r="P19" s="249"/>
      <c r="Q19" s="249"/>
      <c r="R19" s="249"/>
      <c r="S19" s="249"/>
      <c r="T19" s="249"/>
      <c r="U19" s="249"/>
      <c r="V19" s="249"/>
      <c r="W19" s="249"/>
      <c r="X19" s="9"/>
      <c r="Y19" s="9"/>
      <c r="Z19" s="9"/>
      <c r="AA19" s="9"/>
      <c r="AB19" s="9"/>
      <c r="AC19" s="9"/>
      <c r="AD19" s="9"/>
    </row>
    <row r="20" spans="1:30" ht="24" customHeight="1">
      <c r="A20" s="9"/>
      <c r="C20" s="266"/>
      <c r="D20" s="280"/>
      <c r="E20" s="282"/>
      <c r="F20" s="282"/>
      <c r="G20" s="281"/>
      <c r="H20" s="267"/>
      <c r="I20" s="283"/>
      <c r="J20" s="284"/>
      <c r="K20" s="547"/>
      <c r="L20" s="548"/>
      <c r="M20" s="549">
        <f t="shared" si="0"/>
        <v>0</v>
      </c>
      <c r="N20" s="550"/>
      <c r="O20" s="249"/>
      <c r="P20" s="249"/>
      <c r="Q20" s="249"/>
      <c r="R20" s="249"/>
      <c r="S20" s="249"/>
      <c r="T20" s="249"/>
      <c r="U20" s="249"/>
      <c r="V20" s="249"/>
      <c r="W20" s="249"/>
      <c r="X20" s="9"/>
      <c r="Y20" s="9"/>
      <c r="Z20" s="9"/>
      <c r="AA20" s="9"/>
      <c r="AB20" s="9"/>
      <c r="AC20" s="9"/>
      <c r="AD20" s="9"/>
    </row>
    <row r="21" spans="1:30" ht="24" customHeight="1">
      <c r="A21" s="9"/>
      <c r="C21" s="266"/>
      <c r="D21" s="280"/>
      <c r="E21" s="282"/>
      <c r="F21" s="282"/>
      <c r="G21" s="281"/>
      <c r="H21" s="267"/>
      <c r="I21" s="283"/>
      <c r="J21" s="284"/>
      <c r="K21" s="547"/>
      <c r="L21" s="548"/>
      <c r="M21" s="549">
        <f t="shared" si="0"/>
        <v>0</v>
      </c>
      <c r="N21" s="550"/>
      <c r="O21" s="249"/>
      <c r="P21" s="249"/>
      <c r="Q21" s="249"/>
      <c r="R21" s="249"/>
      <c r="S21" s="249"/>
      <c r="T21" s="249"/>
      <c r="U21" s="249"/>
      <c r="V21" s="249"/>
      <c r="W21" s="249"/>
      <c r="X21" s="9"/>
      <c r="Y21" s="9"/>
      <c r="Z21" s="9"/>
      <c r="AA21" s="9"/>
      <c r="AB21" s="9"/>
      <c r="AC21" s="9"/>
      <c r="AD21" s="9"/>
    </row>
    <row r="22" spans="1:30" ht="24" customHeight="1">
      <c r="A22" s="9"/>
      <c r="C22" s="266"/>
      <c r="D22" s="554"/>
      <c r="E22" s="554"/>
      <c r="F22" s="554"/>
      <c r="G22" s="554"/>
      <c r="H22" s="267"/>
      <c r="I22" s="559"/>
      <c r="J22" s="559"/>
      <c r="K22" s="547"/>
      <c r="L22" s="548"/>
      <c r="M22" s="549">
        <f t="shared" si="0"/>
        <v>0</v>
      </c>
      <c r="N22" s="550"/>
      <c r="O22" s="249"/>
      <c r="P22" s="249"/>
      <c r="Q22" s="249"/>
      <c r="R22" s="249"/>
      <c r="S22" s="249"/>
      <c r="T22" s="249"/>
      <c r="U22" s="249"/>
      <c r="V22" s="249"/>
      <c r="W22" s="249"/>
    </row>
    <row r="23" spans="1:30" ht="24" customHeight="1">
      <c r="A23" s="9"/>
      <c r="C23" s="266"/>
      <c r="D23" s="554"/>
      <c r="E23" s="554"/>
      <c r="F23" s="554"/>
      <c r="G23" s="554"/>
      <c r="H23" s="267"/>
      <c r="I23" s="559"/>
      <c r="J23" s="559"/>
      <c r="K23" s="547"/>
      <c r="L23" s="548"/>
      <c r="M23" s="549">
        <f t="shared" si="0"/>
        <v>0</v>
      </c>
      <c r="N23" s="550"/>
      <c r="O23" s="249"/>
      <c r="P23" s="249"/>
      <c r="Q23" s="249"/>
      <c r="S23" s="249"/>
      <c r="U23" s="249"/>
      <c r="V23" s="249"/>
      <c r="W23" s="249"/>
    </row>
    <row r="24" spans="1:30" ht="24" customHeight="1">
      <c r="A24" s="9"/>
      <c r="C24" s="266"/>
      <c r="D24" s="554"/>
      <c r="E24" s="554"/>
      <c r="F24" s="554"/>
      <c r="G24" s="554"/>
      <c r="H24" s="267"/>
      <c r="I24" s="559"/>
      <c r="J24" s="559"/>
      <c r="K24" s="547"/>
      <c r="L24" s="548"/>
      <c r="M24" s="549">
        <f t="shared" si="0"/>
        <v>0</v>
      </c>
      <c r="N24" s="550"/>
      <c r="O24" s="249"/>
      <c r="P24" s="249"/>
      <c r="Q24" s="249"/>
      <c r="S24" s="249"/>
      <c r="T24" s="249"/>
      <c r="U24" s="249"/>
      <c r="V24" s="249"/>
      <c r="W24" s="249"/>
    </row>
    <row r="25" spans="1:30" ht="24" customHeight="1">
      <c r="A25" s="9"/>
      <c r="C25" s="266"/>
      <c r="D25" s="554"/>
      <c r="E25" s="554"/>
      <c r="F25" s="554"/>
      <c r="G25" s="554"/>
      <c r="H25" s="267"/>
      <c r="I25" s="559"/>
      <c r="J25" s="559"/>
      <c r="K25" s="547"/>
      <c r="L25" s="548"/>
      <c r="M25" s="549">
        <f t="shared" si="0"/>
        <v>0</v>
      </c>
      <c r="N25" s="550"/>
      <c r="O25" s="349"/>
      <c r="P25" s="249"/>
      <c r="Q25" s="249"/>
      <c r="R25" s="249"/>
      <c r="S25" s="249"/>
      <c r="T25" s="249"/>
      <c r="U25" s="249"/>
      <c r="V25" s="249"/>
      <c r="W25" s="249"/>
    </row>
    <row r="26" spans="1:30" ht="24" customHeight="1">
      <c r="A26" s="9"/>
      <c r="C26" s="268"/>
      <c r="D26" s="556"/>
      <c r="E26" s="557"/>
      <c r="F26" s="557"/>
      <c r="G26" s="558"/>
      <c r="H26" s="269"/>
      <c r="I26" s="551"/>
      <c r="J26" s="552"/>
      <c r="K26" s="547"/>
      <c r="L26" s="548"/>
      <c r="M26" s="549">
        <f t="shared" si="0"/>
        <v>0</v>
      </c>
      <c r="N26" s="550"/>
      <c r="O26" s="249"/>
      <c r="P26" s="249"/>
      <c r="Q26" s="249"/>
      <c r="R26" s="249"/>
      <c r="T26" s="249"/>
      <c r="U26" s="249"/>
      <c r="V26" s="249"/>
      <c r="W26" s="249"/>
    </row>
    <row r="27" spans="1:30" ht="24" customHeight="1">
      <c r="A27" s="9"/>
      <c r="C27" s="268"/>
      <c r="D27" s="556"/>
      <c r="E27" s="557"/>
      <c r="F27" s="557"/>
      <c r="G27" s="558"/>
      <c r="H27" s="269"/>
      <c r="I27" s="551"/>
      <c r="J27" s="552"/>
      <c r="K27" s="547"/>
      <c r="L27" s="548"/>
      <c r="M27" s="549">
        <f t="shared" si="0"/>
        <v>0</v>
      </c>
      <c r="N27" s="550"/>
      <c r="O27" s="249"/>
      <c r="P27" s="249"/>
      <c r="Q27" s="249"/>
      <c r="R27" s="249"/>
      <c r="S27" s="249"/>
      <c r="T27" s="249"/>
      <c r="U27" s="249"/>
      <c r="V27" s="249"/>
      <c r="W27" s="249"/>
    </row>
    <row r="28" spans="1:30" ht="24" customHeight="1" thickBot="1">
      <c r="C28" s="270"/>
      <c r="D28" s="553"/>
      <c r="E28" s="553"/>
      <c r="F28" s="553"/>
      <c r="G28" s="553"/>
      <c r="H28" s="271"/>
      <c r="I28" s="555"/>
      <c r="J28" s="555"/>
      <c r="K28" s="547"/>
      <c r="L28" s="548"/>
      <c r="M28" s="549">
        <f t="shared" si="0"/>
        <v>0</v>
      </c>
      <c r="N28" s="550"/>
      <c r="O28" s="249"/>
      <c r="P28" s="249"/>
      <c r="Q28" s="249"/>
      <c r="R28" s="249"/>
      <c r="S28" s="249"/>
      <c r="T28" s="249"/>
      <c r="U28" s="249"/>
      <c r="V28" s="249"/>
      <c r="W28" s="249"/>
    </row>
    <row r="29" spans="1:30" ht="20.100000000000001" customHeight="1" thickBot="1">
      <c r="C29" s="272"/>
      <c r="D29" s="272"/>
      <c r="E29" s="272"/>
      <c r="F29" s="272"/>
      <c r="G29" s="272"/>
      <c r="H29" s="272"/>
      <c r="I29" s="272"/>
      <c r="J29" s="272"/>
      <c r="K29" s="272"/>
      <c r="L29" s="76" t="s">
        <v>176</v>
      </c>
      <c r="M29" s="575">
        <f>SUM(M9:M28)</f>
        <v>0</v>
      </c>
      <c r="N29" s="576"/>
      <c r="S29" s="245"/>
      <c r="T29" s="245"/>
      <c r="U29" s="245"/>
      <c r="V29" s="245"/>
      <c r="W29" s="245"/>
      <c r="X29" s="245"/>
      <c r="Y29" s="245"/>
      <c r="Z29" s="245"/>
      <c r="AA29" s="245"/>
    </row>
    <row r="30" spans="1:30" ht="20.100000000000001" customHeight="1" thickBot="1">
      <c r="C30" s="272"/>
      <c r="D30" s="272"/>
      <c r="E30" s="272"/>
      <c r="F30" s="272"/>
      <c r="G30" s="272"/>
      <c r="H30" s="272"/>
      <c r="I30" s="424" t="s">
        <v>181</v>
      </c>
      <c r="J30" s="425"/>
      <c r="L30" s="76" t="s">
        <v>177</v>
      </c>
      <c r="M30" s="575">
        <f>J30*M29</f>
        <v>0</v>
      </c>
      <c r="N30" s="576"/>
      <c r="S30" s="245"/>
      <c r="T30" s="245"/>
      <c r="U30" s="245"/>
      <c r="V30" s="245"/>
      <c r="W30" s="245"/>
      <c r="X30" s="245"/>
      <c r="Y30" s="245"/>
      <c r="Z30" s="245"/>
      <c r="AA30" s="245"/>
    </row>
    <row r="31" spans="1:30" ht="20.100000000000001" customHeight="1" thickBot="1">
      <c r="C31" s="272"/>
      <c r="D31" s="272"/>
      <c r="E31" s="272"/>
      <c r="F31" s="272"/>
      <c r="G31" s="272"/>
      <c r="H31" s="272"/>
      <c r="I31" s="272"/>
      <c r="J31" s="272"/>
      <c r="K31" s="272"/>
      <c r="L31" s="76" t="s">
        <v>187</v>
      </c>
      <c r="M31" s="575">
        <f>SUM(M29:N30)</f>
        <v>0</v>
      </c>
      <c r="N31" s="576"/>
      <c r="S31" s="245"/>
      <c r="T31" s="245"/>
      <c r="U31" s="245"/>
      <c r="V31" s="245"/>
      <c r="W31" s="245"/>
      <c r="X31" s="245"/>
      <c r="Y31" s="245"/>
      <c r="Z31" s="245"/>
      <c r="AA31" s="245"/>
    </row>
    <row r="32" spans="1:30" ht="40.5" customHeight="1" thickBot="1">
      <c r="C32" s="23"/>
      <c r="M32" s="76"/>
      <c r="N32" s="76"/>
      <c r="O32" s="244"/>
      <c r="P32" s="245"/>
      <c r="Q32" s="245"/>
      <c r="R32" s="245"/>
      <c r="S32" s="245"/>
      <c r="T32" s="245"/>
      <c r="U32" s="245"/>
      <c r="V32" s="245"/>
      <c r="W32" s="245"/>
      <c r="X32" s="245"/>
      <c r="Y32" s="245"/>
    </row>
    <row r="33" spans="1:33" s="77" customFormat="1" ht="28.5" customHeight="1" thickBot="1">
      <c r="C33" s="566" t="s">
        <v>194</v>
      </c>
      <c r="D33" s="567"/>
      <c r="E33" s="567"/>
      <c r="F33" s="567"/>
      <c r="G33" s="567"/>
      <c r="H33" s="567"/>
      <c r="I33" s="567"/>
      <c r="J33" s="567"/>
      <c r="K33" s="567"/>
      <c r="L33" s="567"/>
      <c r="M33" s="567"/>
      <c r="N33" s="567"/>
      <c r="O33" s="567"/>
      <c r="P33" s="567"/>
      <c r="Q33" s="567"/>
      <c r="R33" s="567"/>
      <c r="S33" s="567"/>
      <c r="T33" s="567"/>
      <c r="U33" s="567"/>
      <c r="V33" s="567"/>
      <c r="W33" s="568"/>
      <c r="X33" s="245"/>
      <c r="Y33" s="245"/>
    </row>
    <row r="34" spans="1:33" s="77" customFormat="1" ht="29.25" customHeight="1">
      <c r="C34" s="285" t="s">
        <v>118</v>
      </c>
      <c r="D34" s="277">
        <v>1</v>
      </c>
      <c r="E34" s="277">
        <v>2</v>
      </c>
      <c r="F34" s="277">
        <v>3</v>
      </c>
      <c r="G34" s="277">
        <v>4</v>
      </c>
      <c r="H34" s="277">
        <v>5</v>
      </c>
      <c r="I34" s="277">
        <v>6</v>
      </c>
      <c r="J34" s="277">
        <v>7</v>
      </c>
      <c r="K34" s="277">
        <v>8</v>
      </c>
      <c r="L34" s="277">
        <v>9</v>
      </c>
      <c r="M34" s="277">
        <v>10</v>
      </c>
      <c r="N34" s="277">
        <v>11</v>
      </c>
      <c r="O34" s="277">
        <v>12</v>
      </c>
      <c r="P34" s="277">
        <v>13</v>
      </c>
      <c r="Q34" s="277">
        <v>14</v>
      </c>
      <c r="R34" s="277">
        <v>15</v>
      </c>
      <c r="S34" s="277">
        <v>16</v>
      </c>
      <c r="T34" s="277">
        <v>17</v>
      </c>
      <c r="U34" s="277">
        <v>18</v>
      </c>
      <c r="V34" s="277">
        <v>19</v>
      </c>
      <c r="W34" s="278">
        <v>20</v>
      </c>
      <c r="X34" s="252"/>
      <c r="Y34" s="245"/>
    </row>
    <row r="35" spans="1:33" s="347" customFormat="1" ht="59.25" customHeight="1">
      <c r="C35" s="352" t="s">
        <v>193</v>
      </c>
      <c r="D35" s="310"/>
      <c r="E35" s="310"/>
      <c r="F35" s="310"/>
      <c r="G35" s="310"/>
      <c r="H35" s="310"/>
      <c r="I35" s="310"/>
      <c r="J35" s="310"/>
      <c r="K35" s="310"/>
      <c r="L35" s="310"/>
      <c r="M35" s="310"/>
      <c r="N35" s="310"/>
      <c r="O35" s="310"/>
      <c r="P35" s="310"/>
      <c r="Q35" s="310"/>
      <c r="R35" s="310"/>
      <c r="S35" s="310"/>
      <c r="T35" s="310"/>
      <c r="U35" s="310"/>
      <c r="V35" s="310"/>
      <c r="W35" s="315"/>
      <c r="X35" s="353"/>
      <c r="Y35" s="354"/>
    </row>
    <row r="36" spans="1:33" s="77" customFormat="1" ht="27" customHeight="1" thickBot="1">
      <c r="C36" s="286" t="s">
        <v>222</v>
      </c>
      <c r="D36" s="312"/>
      <c r="E36" s="312"/>
      <c r="F36" s="312"/>
      <c r="G36" s="312"/>
      <c r="H36" s="312"/>
      <c r="I36" s="312"/>
      <c r="J36" s="312"/>
      <c r="K36" s="312"/>
      <c r="L36" s="312"/>
      <c r="M36" s="312"/>
      <c r="N36" s="312"/>
      <c r="O36" s="312"/>
      <c r="P36" s="312"/>
      <c r="Q36" s="312"/>
      <c r="R36" s="312"/>
      <c r="S36" s="312"/>
      <c r="T36" s="312"/>
      <c r="U36" s="312"/>
      <c r="V36" s="312"/>
      <c r="W36" s="312"/>
      <c r="X36" s="252"/>
      <c r="Y36" s="245"/>
    </row>
    <row r="37" spans="1:33" s="77" customFormat="1" ht="27" customHeight="1">
      <c r="C37" s="300" t="s">
        <v>180</v>
      </c>
      <c r="D37" s="311"/>
      <c r="E37" s="312"/>
      <c r="F37" s="312"/>
      <c r="G37" s="312"/>
      <c r="H37" s="312"/>
      <c r="I37" s="312"/>
      <c r="J37" s="312"/>
      <c r="K37" s="312"/>
      <c r="L37" s="312"/>
      <c r="M37" s="312"/>
      <c r="N37" s="312"/>
      <c r="O37" s="312"/>
      <c r="P37" s="312"/>
      <c r="Q37" s="312"/>
      <c r="R37" s="312"/>
      <c r="S37" s="312"/>
      <c r="T37" s="312"/>
      <c r="U37" s="312"/>
      <c r="V37" s="312"/>
      <c r="W37" s="313"/>
      <c r="X37" s="252"/>
      <c r="Y37" s="245"/>
    </row>
    <row r="38" spans="1:33" s="77" customFormat="1" ht="40.5" customHeight="1" thickBot="1">
      <c r="C38" s="350" t="s">
        <v>185</v>
      </c>
      <c r="D38" s="351">
        <f>D39+(D39*$J$30)</f>
        <v>0</v>
      </c>
      <c r="E38" s="351">
        <f t="shared" ref="E38:W38" si="1">E39+(E39*$J$30)</f>
        <v>0</v>
      </c>
      <c r="F38" s="351">
        <f t="shared" si="1"/>
        <v>0</v>
      </c>
      <c r="G38" s="351">
        <f t="shared" si="1"/>
        <v>0</v>
      </c>
      <c r="H38" s="351">
        <f t="shared" si="1"/>
        <v>0</v>
      </c>
      <c r="I38" s="351">
        <f t="shared" si="1"/>
        <v>0</v>
      </c>
      <c r="J38" s="351">
        <f t="shared" si="1"/>
        <v>0</v>
      </c>
      <c r="K38" s="351">
        <f t="shared" si="1"/>
        <v>0</v>
      </c>
      <c r="L38" s="351">
        <f t="shared" si="1"/>
        <v>0</v>
      </c>
      <c r="M38" s="351">
        <f t="shared" si="1"/>
        <v>0</v>
      </c>
      <c r="N38" s="351">
        <f t="shared" si="1"/>
        <v>0</v>
      </c>
      <c r="O38" s="351">
        <f t="shared" si="1"/>
        <v>0</v>
      </c>
      <c r="P38" s="351">
        <f t="shared" si="1"/>
        <v>0</v>
      </c>
      <c r="Q38" s="351">
        <f t="shared" si="1"/>
        <v>0</v>
      </c>
      <c r="R38" s="351">
        <f t="shared" si="1"/>
        <v>0</v>
      </c>
      <c r="S38" s="351">
        <f t="shared" si="1"/>
        <v>0</v>
      </c>
      <c r="T38" s="351">
        <f t="shared" si="1"/>
        <v>0</v>
      </c>
      <c r="U38" s="351">
        <f t="shared" si="1"/>
        <v>0</v>
      </c>
      <c r="V38" s="351">
        <f t="shared" si="1"/>
        <v>0</v>
      </c>
      <c r="W38" s="351">
        <f t="shared" si="1"/>
        <v>0</v>
      </c>
      <c r="X38" s="252"/>
      <c r="Y38" s="245"/>
    </row>
    <row r="39" spans="1:33" s="77" customFormat="1" ht="32.25" customHeight="1" thickBot="1">
      <c r="C39" s="348" t="s">
        <v>184</v>
      </c>
      <c r="D39" s="314"/>
      <c r="E39" s="314"/>
      <c r="F39" s="314"/>
      <c r="G39" s="314"/>
      <c r="H39" s="314"/>
      <c r="I39" s="314"/>
      <c r="J39" s="314"/>
      <c r="K39" s="314"/>
      <c r="L39" s="314"/>
      <c r="M39" s="314"/>
      <c r="N39" s="314"/>
      <c r="O39" s="314"/>
      <c r="P39" s="314"/>
      <c r="Q39" s="314"/>
      <c r="R39" s="314"/>
      <c r="S39" s="314"/>
      <c r="T39" s="314"/>
      <c r="U39" s="314"/>
      <c r="V39" s="314"/>
      <c r="W39" s="316"/>
      <c r="X39" s="252"/>
      <c r="Y39" s="245"/>
    </row>
    <row r="40" spans="1:33" s="77" customFormat="1" ht="30.75" thickBot="1">
      <c r="C40" s="253" t="s">
        <v>137</v>
      </c>
      <c r="D40" s="563" t="s">
        <v>119</v>
      </c>
      <c r="E40" s="564"/>
      <c r="F40" s="564"/>
      <c r="G40" s="564"/>
      <c r="H40" s="564"/>
      <c r="I40" s="564"/>
      <c r="J40" s="564"/>
      <c r="K40" s="564"/>
      <c r="L40" s="564"/>
      <c r="M40" s="564"/>
      <c r="N40" s="564"/>
      <c r="O40" s="564"/>
      <c r="P40" s="564"/>
      <c r="Q40" s="564"/>
      <c r="R40" s="564"/>
      <c r="S40" s="564"/>
      <c r="T40" s="564"/>
      <c r="U40" s="564"/>
      <c r="V40" s="564"/>
      <c r="W40" s="565"/>
      <c r="X40" s="254" t="s">
        <v>40</v>
      </c>
      <c r="Y40" s="250"/>
      <c r="Z40" s="250"/>
      <c r="AA40" s="250"/>
      <c r="AB40" s="250"/>
      <c r="AC40" s="250"/>
      <c r="AD40" s="250"/>
      <c r="AE40" s="250"/>
      <c r="AF40" s="250"/>
      <c r="AG40" s="250"/>
    </row>
    <row r="41" spans="1:33" ht="27.95" customHeight="1" thickBot="1">
      <c r="A41" s="9"/>
      <c r="C41" s="255"/>
      <c r="D41" s="256"/>
      <c r="E41" s="256"/>
      <c r="F41" s="256"/>
      <c r="G41" s="256"/>
      <c r="H41" s="256"/>
      <c r="I41" s="256"/>
      <c r="J41" s="256"/>
      <c r="K41" s="256"/>
      <c r="L41" s="256"/>
      <c r="M41" s="256"/>
      <c r="N41" s="256"/>
      <c r="O41" s="256"/>
      <c r="P41" s="256"/>
      <c r="Q41" s="256"/>
      <c r="R41" s="256"/>
      <c r="S41" s="256"/>
      <c r="T41" s="256"/>
      <c r="U41" s="256"/>
      <c r="V41" s="256"/>
      <c r="W41" s="256"/>
      <c r="X41" s="275">
        <f t="shared" ref="X41:X60" si="2">SUMPRODUCT(D$39:V$39,D41:V41)</f>
        <v>0</v>
      </c>
      <c r="Y41" s="251"/>
      <c r="Z41" s="251"/>
      <c r="AA41" s="251"/>
      <c r="AB41" s="251"/>
      <c r="AC41" s="251"/>
      <c r="AD41" s="251"/>
      <c r="AE41" s="251"/>
      <c r="AF41" s="251"/>
      <c r="AG41" s="251"/>
    </row>
    <row r="42" spans="1:33" ht="27.95" customHeight="1" thickBot="1">
      <c r="A42" s="9"/>
      <c r="C42" s="257"/>
      <c r="D42" s="258"/>
      <c r="E42" s="258"/>
      <c r="F42" s="258"/>
      <c r="G42" s="258"/>
      <c r="H42" s="258"/>
      <c r="I42" s="258"/>
      <c r="J42" s="258"/>
      <c r="K42" s="258"/>
      <c r="L42" s="258"/>
      <c r="M42" s="258"/>
      <c r="N42" s="258"/>
      <c r="O42" s="258"/>
      <c r="P42" s="258"/>
      <c r="Q42" s="258"/>
      <c r="R42" s="258"/>
      <c r="S42" s="258"/>
      <c r="T42" s="258"/>
      <c r="U42" s="258"/>
      <c r="V42" s="258"/>
      <c r="W42" s="258"/>
      <c r="X42" s="275">
        <f t="shared" si="2"/>
        <v>0</v>
      </c>
      <c r="Y42" s="251"/>
      <c r="Z42" s="251"/>
      <c r="AA42" s="251"/>
      <c r="AB42" s="251"/>
      <c r="AC42" s="251"/>
      <c r="AD42" s="251"/>
      <c r="AE42" s="251"/>
      <c r="AF42" s="251"/>
      <c r="AG42" s="251"/>
    </row>
    <row r="43" spans="1:33" ht="27.95" customHeight="1" thickBot="1">
      <c r="A43" s="9"/>
      <c r="C43" s="257"/>
      <c r="D43" s="258"/>
      <c r="E43" s="258"/>
      <c r="F43" s="258"/>
      <c r="G43" s="258"/>
      <c r="H43" s="258"/>
      <c r="I43" s="258"/>
      <c r="J43" s="258"/>
      <c r="K43" s="258"/>
      <c r="L43" s="258"/>
      <c r="M43" s="258"/>
      <c r="N43" s="258"/>
      <c r="O43" s="258"/>
      <c r="P43" s="258"/>
      <c r="Q43" s="258"/>
      <c r="R43" s="258"/>
      <c r="S43" s="258"/>
      <c r="T43" s="258"/>
      <c r="U43" s="258"/>
      <c r="V43" s="258"/>
      <c r="W43" s="258"/>
      <c r="X43" s="275">
        <f t="shared" si="2"/>
        <v>0</v>
      </c>
      <c r="Y43" s="251"/>
      <c r="Z43" s="251"/>
      <c r="AA43" s="251"/>
      <c r="AB43" s="251"/>
      <c r="AC43" s="251"/>
      <c r="AD43" s="251"/>
      <c r="AE43" s="251"/>
      <c r="AF43" s="251"/>
      <c r="AG43" s="251"/>
    </row>
    <row r="44" spans="1:33" ht="27.95" customHeight="1" thickBot="1">
      <c r="A44" s="9"/>
      <c r="C44" s="257"/>
      <c r="D44" s="258"/>
      <c r="E44" s="258"/>
      <c r="F44" s="258"/>
      <c r="G44" s="258"/>
      <c r="H44" s="258"/>
      <c r="I44" s="258"/>
      <c r="J44" s="258"/>
      <c r="K44" s="258"/>
      <c r="L44" s="258"/>
      <c r="M44" s="258"/>
      <c r="N44" s="258"/>
      <c r="O44" s="258"/>
      <c r="P44" s="258"/>
      <c r="Q44" s="258"/>
      <c r="R44" s="258"/>
      <c r="S44" s="258"/>
      <c r="T44" s="258"/>
      <c r="U44" s="258"/>
      <c r="V44" s="258"/>
      <c r="W44" s="258"/>
      <c r="X44" s="275">
        <f t="shared" si="2"/>
        <v>0</v>
      </c>
      <c r="Y44" s="251"/>
      <c r="Z44" s="251"/>
      <c r="AA44" s="251"/>
      <c r="AB44" s="251"/>
      <c r="AC44" s="251"/>
      <c r="AD44" s="251"/>
      <c r="AE44" s="251"/>
      <c r="AF44" s="251"/>
      <c r="AG44" s="251"/>
    </row>
    <row r="45" spans="1:33" ht="27.95" customHeight="1" thickBot="1">
      <c r="C45" s="259"/>
      <c r="D45" s="258"/>
      <c r="E45" s="258"/>
      <c r="F45" s="258"/>
      <c r="G45" s="258"/>
      <c r="H45" s="258"/>
      <c r="I45" s="258"/>
      <c r="J45" s="258"/>
      <c r="K45" s="258"/>
      <c r="L45" s="258"/>
      <c r="M45" s="258"/>
      <c r="N45" s="258"/>
      <c r="O45" s="258"/>
      <c r="P45" s="258"/>
      <c r="Q45" s="258"/>
      <c r="R45" s="258"/>
      <c r="S45" s="258"/>
      <c r="T45" s="258"/>
      <c r="U45" s="258"/>
      <c r="V45" s="258"/>
      <c r="W45" s="258"/>
      <c r="X45" s="275">
        <f t="shared" si="2"/>
        <v>0</v>
      </c>
      <c r="Y45" s="251"/>
      <c r="Z45" s="251"/>
      <c r="AA45" s="251"/>
      <c r="AB45" s="251"/>
      <c r="AC45" s="251"/>
      <c r="AD45" s="251"/>
      <c r="AE45" s="251"/>
      <c r="AF45" s="251"/>
      <c r="AG45" s="251"/>
    </row>
    <row r="46" spans="1:33" ht="27.95" customHeight="1" thickBot="1">
      <c r="C46" s="259"/>
      <c r="D46" s="258"/>
      <c r="E46" s="258"/>
      <c r="F46" s="258"/>
      <c r="G46" s="258"/>
      <c r="H46" s="258"/>
      <c r="I46" s="258"/>
      <c r="J46" s="258"/>
      <c r="K46" s="258"/>
      <c r="L46" s="258"/>
      <c r="M46" s="258"/>
      <c r="N46" s="258"/>
      <c r="O46" s="258"/>
      <c r="P46" s="258"/>
      <c r="Q46" s="258"/>
      <c r="R46" s="258"/>
      <c r="S46" s="258"/>
      <c r="T46" s="258"/>
      <c r="U46" s="258"/>
      <c r="V46" s="258"/>
      <c r="W46" s="258"/>
      <c r="X46" s="275">
        <f t="shared" si="2"/>
        <v>0</v>
      </c>
      <c r="Y46" s="251"/>
      <c r="Z46" s="251"/>
      <c r="AA46" s="251"/>
      <c r="AB46" s="251"/>
      <c r="AC46" s="251"/>
      <c r="AD46" s="251"/>
      <c r="AE46" s="251"/>
      <c r="AF46" s="251"/>
      <c r="AG46" s="251"/>
    </row>
    <row r="47" spans="1:33" ht="27.95" customHeight="1" thickBot="1">
      <c r="C47" s="259"/>
      <c r="D47" s="258"/>
      <c r="E47" s="258"/>
      <c r="F47" s="258"/>
      <c r="G47" s="258"/>
      <c r="H47" s="258"/>
      <c r="I47" s="258"/>
      <c r="J47" s="258"/>
      <c r="K47" s="258"/>
      <c r="L47" s="258"/>
      <c r="M47" s="258"/>
      <c r="N47" s="258"/>
      <c r="O47" s="258"/>
      <c r="P47" s="258"/>
      <c r="Q47" s="258"/>
      <c r="R47" s="258"/>
      <c r="S47" s="258"/>
      <c r="T47" s="258"/>
      <c r="U47" s="258"/>
      <c r="V47" s="258"/>
      <c r="W47" s="258"/>
      <c r="X47" s="275">
        <f t="shared" si="2"/>
        <v>0</v>
      </c>
      <c r="Y47" s="251"/>
      <c r="Z47" s="251"/>
      <c r="AA47" s="251"/>
      <c r="AB47" s="251"/>
      <c r="AC47" s="251"/>
      <c r="AD47" s="251"/>
      <c r="AE47" s="251"/>
      <c r="AF47" s="251"/>
      <c r="AG47" s="251"/>
    </row>
    <row r="48" spans="1:33" ht="27.95" customHeight="1" thickBot="1">
      <c r="C48" s="259"/>
      <c r="D48" s="258"/>
      <c r="E48" s="258"/>
      <c r="F48" s="258"/>
      <c r="G48" s="258"/>
      <c r="H48" s="258"/>
      <c r="I48" s="258"/>
      <c r="J48" s="258"/>
      <c r="K48" s="258"/>
      <c r="L48" s="258"/>
      <c r="M48" s="258"/>
      <c r="N48" s="258"/>
      <c r="O48" s="258"/>
      <c r="P48" s="258"/>
      <c r="Q48" s="258"/>
      <c r="R48" s="258"/>
      <c r="S48" s="258"/>
      <c r="T48" s="258"/>
      <c r="U48" s="258"/>
      <c r="V48" s="258"/>
      <c r="W48" s="258"/>
      <c r="X48" s="275">
        <f t="shared" si="2"/>
        <v>0</v>
      </c>
      <c r="Y48" s="251"/>
      <c r="Z48" s="251"/>
      <c r="AA48" s="251"/>
      <c r="AB48" s="251"/>
      <c r="AC48" s="251"/>
      <c r="AD48" s="251"/>
      <c r="AE48" s="251"/>
      <c r="AF48" s="251"/>
      <c r="AG48" s="251"/>
    </row>
    <row r="49" spans="3:33" ht="27.95" customHeight="1" thickBot="1">
      <c r="C49" s="259"/>
      <c r="D49" s="258"/>
      <c r="E49" s="258"/>
      <c r="F49" s="258"/>
      <c r="G49" s="258"/>
      <c r="H49" s="258"/>
      <c r="I49" s="258"/>
      <c r="J49" s="258"/>
      <c r="K49" s="258"/>
      <c r="L49" s="258"/>
      <c r="M49" s="258"/>
      <c r="N49" s="258"/>
      <c r="O49" s="258"/>
      <c r="P49" s="258"/>
      <c r="Q49" s="258"/>
      <c r="R49" s="258"/>
      <c r="S49" s="258"/>
      <c r="T49" s="258"/>
      <c r="U49" s="258"/>
      <c r="V49" s="258"/>
      <c r="W49" s="258"/>
      <c r="X49" s="275">
        <f t="shared" si="2"/>
        <v>0</v>
      </c>
      <c r="Y49" s="251"/>
      <c r="Z49" s="251"/>
      <c r="AA49" s="251"/>
      <c r="AB49" s="251"/>
      <c r="AC49" s="251"/>
      <c r="AD49" s="251"/>
      <c r="AE49" s="251"/>
      <c r="AF49" s="251"/>
      <c r="AG49" s="251"/>
    </row>
    <row r="50" spans="3:33" ht="27.95" customHeight="1" thickBot="1">
      <c r="C50" s="259"/>
      <c r="D50" s="258"/>
      <c r="E50" s="258"/>
      <c r="F50" s="258"/>
      <c r="G50" s="258"/>
      <c r="H50" s="258"/>
      <c r="I50" s="258"/>
      <c r="J50" s="258"/>
      <c r="K50" s="258"/>
      <c r="L50" s="258"/>
      <c r="M50" s="258"/>
      <c r="N50" s="258"/>
      <c r="O50" s="258"/>
      <c r="P50" s="258"/>
      <c r="Q50" s="258"/>
      <c r="R50" s="258"/>
      <c r="S50" s="258"/>
      <c r="T50" s="258"/>
      <c r="U50" s="258"/>
      <c r="V50" s="258"/>
      <c r="W50" s="258"/>
      <c r="X50" s="275">
        <f t="shared" si="2"/>
        <v>0</v>
      </c>
      <c r="Y50" s="251"/>
      <c r="Z50" s="251"/>
      <c r="AA50" s="251"/>
      <c r="AB50" s="251"/>
      <c r="AC50" s="251"/>
      <c r="AD50" s="251"/>
      <c r="AE50" s="251"/>
      <c r="AF50" s="251"/>
      <c r="AG50" s="251"/>
    </row>
    <row r="51" spans="3:33" ht="27.95" customHeight="1" thickBot="1">
      <c r="C51" s="259"/>
      <c r="D51" s="258"/>
      <c r="E51" s="258"/>
      <c r="F51" s="258"/>
      <c r="G51" s="258"/>
      <c r="H51" s="258"/>
      <c r="I51" s="258"/>
      <c r="J51" s="258"/>
      <c r="K51" s="258"/>
      <c r="L51" s="258"/>
      <c r="M51" s="258"/>
      <c r="N51" s="258"/>
      <c r="O51" s="258"/>
      <c r="P51" s="258"/>
      <c r="Q51" s="258"/>
      <c r="R51" s="258"/>
      <c r="S51" s="258"/>
      <c r="T51" s="258"/>
      <c r="U51" s="258"/>
      <c r="V51" s="258"/>
      <c r="W51" s="258"/>
      <c r="X51" s="275">
        <f t="shared" si="2"/>
        <v>0</v>
      </c>
      <c r="Y51" s="251"/>
      <c r="Z51" s="251"/>
      <c r="AA51" s="251"/>
      <c r="AB51" s="251"/>
      <c r="AC51" s="251"/>
      <c r="AD51" s="251"/>
      <c r="AE51" s="251"/>
      <c r="AF51" s="251"/>
      <c r="AG51" s="251"/>
    </row>
    <row r="52" spans="3:33" ht="27.95" customHeight="1" thickBot="1">
      <c r="C52" s="259"/>
      <c r="D52" s="258"/>
      <c r="E52" s="258"/>
      <c r="F52" s="258"/>
      <c r="G52" s="258"/>
      <c r="H52" s="258"/>
      <c r="I52" s="258"/>
      <c r="J52" s="258"/>
      <c r="K52" s="258"/>
      <c r="L52" s="258"/>
      <c r="M52" s="258"/>
      <c r="N52" s="258"/>
      <c r="O52" s="258"/>
      <c r="P52" s="258"/>
      <c r="Q52" s="258"/>
      <c r="R52" s="258"/>
      <c r="S52" s="258"/>
      <c r="T52" s="258"/>
      <c r="U52" s="258"/>
      <c r="V52" s="258"/>
      <c r="W52" s="258"/>
      <c r="X52" s="275">
        <f t="shared" si="2"/>
        <v>0</v>
      </c>
      <c r="Y52" s="251"/>
      <c r="Z52" s="251"/>
      <c r="AA52" s="251"/>
      <c r="AB52" s="251"/>
      <c r="AC52" s="251"/>
      <c r="AD52" s="251"/>
      <c r="AE52" s="251"/>
      <c r="AF52" s="251"/>
      <c r="AG52" s="251"/>
    </row>
    <row r="53" spans="3:33" ht="27.95" customHeight="1" thickBot="1">
      <c r="C53" s="259"/>
      <c r="D53" s="258"/>
      <c r="E53" s="258"/>
      <c r="F53" s="258"/>
      <c r="G53" s="258"/>
      <c r="H53" s="258"/>
      <c r="I53" s="258"/>
      <c r="J53" s="258"/>
      <c r="K53" s="258"/>
      <c r="L53" s="258"/>
      <c r="M53" s="258"/>
      <c r="N53" s="258"/>
      <c r="O53" s="258"/>
      <c r="P53" s="258"/>
      <c r="Q53" s="258"/>
      <c r="R53" s="258"/>
      <c r="S53" s="258"/>
      <c r="T53" s="258"/>
      <c r="U53" s="258"/>
      <c r="V53" s="258"/>
      <c r="W53" s="258"/>
      <c r="X53" s="275">
        <f t="shared" si="2"/>
        <v>0</v>
      </c>
      <c r="Y53" s="251"/>
      <c r="Z53" s="251"/>
      <c r="AA53" s="251"/>
      <c r="AB53" s="251"/>
      <c r="AC53" s="251"/>
      <c r="AD53" s="251"/>
      <c r="AE53" s="251"/>
      <c r="AF53" s="251"/>
      <c r="AG53" s="251"/>
    </row>
    <row r="54" spans="3:33" ht="27.95" customHeight="1" thickBot="1">
      <c r="C54" s="259"/>
      <c r="D54" s="258"/>
      <c r="E54" s="258"/>
      <c r="F54" s="258"/>
      <c r="G54" s="258"/>
      <c r="H54" s="258"/>
      <c r="I54" s="258"/>
      <c r="J54" s="258"/>
      <c r="K54" s="258"/>
      <c r="L54" s="258"/>
      <c r="M54" s="258"/>
      <c r="N54" s="258"/>
      <c r="O54" s="258"/>
      <c r="P54" s="258"/>
      <c r="Q54" s="258"/>
      <c r="R54" s="258"/>
      <c r="S54" s="258"/>
      <c r="T54" s="258"/>
      <c r="U54" s="258"/>
      <c r="V54" s="258"/>
      <c r="W54" s="258"/>
      <c r="X54" s="275">
        <f t="shared" si="2"/>
        <v>0</v>
      </c>
      <c r="Y54" s="251"/>
      <c r="Z54" s="251"/>
      <c r="AA54" s="251"/>
      <c r="AB54" s="251"/>
      <c r="AC54" s="251"/>
      <c r="AD54" s="251"/>
      <c r="AE54" s="251"/>
      <c r="AF54" s="251"/>
      <c r="AG54" s="251"/>
    </row>
    <row r="55" spans="3:33" ht="27.95" customHeight="1" thickBot="1">
      <c r="C55" s="259"/>
      <c r="D55" s="258"/>
      <c r="E55" s="258"/>
      <c r="F55" s="258"/>
      <c r="G55" s="258"/>
      <c r="H55" s="258"/>
      <c r="I55" s="258"/>
      <c r="J55" s="258"/>
      <c r="K55" s="258"/>
      <c r="L55" s="258"/>
      <c r="M55" s="258"/>
      <c r="N55" s="258"/>
      <c r="O55" s="258"/>
      <c r="P55" s="258"/>
      <c r="Q55" s="258"/>
      <c r="R55" s="258"/>
      <c r="S55" s="258"/>
      <c r="T55" s="258"/>
      <c r="U55" s="258"/>
      <c r="V55" s="258"/>
      <c r="W55" s="258"/>
      <c r="X55" s="275">
        <f t="shared" si="2"/>
        <v>0</v>
      </c>
      <c r="Y55" s="251"/>
      <c r="Z55" s="251"/>
      <c r="AA55" s="251"/>
      <c r="AB55" s="251"/>
      <c r="AC55" s="251"/>
      <c r="AD55" s="251"/>
      <c r="AE55" s="251"/>
      <c r="AF55" s="251"/>
      <c r="AG55" s="251"/>
    </row>
    <row r="56" spans="3:33" ht="27.95" customHeight="1" thickBot="1">
      <c r="C56" s="259"/>
      <c r="D56" s="258"/>
      <c r="E56" s="258"/>
      <c r="F56" s="258"/>
      <c r="G56" s="258"/>
      <c r="H56" s="258"/>
      <c r="I56" s="258"/>
      <c r="J56" s="258"/>
      <c r="K56" s="258"/>
      <c r="L56" s="258"/>
      <c r="M56" s="258"/>
      <c r="N56" s="258"/>
      <c r="O56" s="258"/>
      <c r="P56" s="258"/>
      <c r="Q56" s="258"/>
      <c r="R56" s="258"/>
      <c r="S56" s="258"/>
      <c r="T56" s="258"/>
      <c r="U56" s="258"/>
      <c r="V56" s="258"/>
      <c r="W56" s="258"/>
      <c r="X56" s="275">
        <f t="shared" si="2"/>
        <v>0</v>
      </c>
      <c r="Y56" s="251"/>
      <c r="Z56" s="251"/>
      <c r="AA56" s="251"/>
      <c r="AB56" s="251"/>
      <c r="AC56" s="251"/>
      <c r="AD56" s="251"/>
      <c r="AE56" s="251"/>
      <c r="AF56" s="251"/>
      <c r="AG56" s="251"/>
    </row>
    <row r="57" spans="3:33" ht="27.95" customHeight="1" thickBot="1">
      <c r="C57" s="259"/>
      <c r="D57" s="258"/>
      <c r="E57" s="258"/>
      <c r="F57" s="258"/>
      <c r="G57" s="258"/>
      <c r="H57" s="258"/>
      <c r="I57" s="258"/>
      <c r="J57" s="258"/>
      <c r="K57" s="258"/>
      <c r="L57" s="258"/>
      <c r="M57" s="258"/>
      <c r="N57" s="258"/>
      <c r="O57" s="258"/>
      <c r="P57" s="258"/>
      <c r="Q57" s="258"/>
      <c r="R57" s="258"/>
      <c r="S57" s="258"/>
      <c r="T57" s="258"/>
      <c r="U57" s="258"/>
      <c r="V57" s="258"/>
      <c r="W57" s="258"/>
      <c r="X57" s="275">
        <f t="shared" si="2"/>
        <v>0</v>
      </c>
      <c r="Y57" s="251"/>
      <c r="Z57" s="251"/>
      <c r="AA57" s="251"/>
      <c r="AB57" s="251"/>
      <c r="AC57" s="251"/>
      <c r="AD57" s="251"/>
      <c r="AE57" s="251"/>
      <c r="AF57" s="251"/>
      <c r="AG57" s="251"/>
    </row>
    <row r="58" spans="3:33" ht="27.95" customHeight="1" thickBot="1">
      <c r="C58" s="259"/>
      <c r="D58" s="258"/>
      <c r="E58" s="258"/>
      <c r="F58" s="258"/>
      <c r="G58" s="258"/>
      <c r="H58" s="258"/>
      <c r="I58" s="258"/>
      <c r="J58" s="258"/>
      <c r="K58" s="258"/>
      <c r="L58" s="258"/>
      <c r="M58" s="258"/>
      <c r="N58" s="258"/>
      <c r="O58" s="258"/>
      <c r="P58" s="258"/>
      <c r="Q58" s="258"/>
      <c r="R58" s="258"/>
      <c r="S58" s="258"/>
      <c r="T58" s="258"/>
      <c r="U58" s="258"/>
      <c r="V58" s="258"/>
      <c r="W58" s="258"/>
      <c r="X58" s="275">
        <f t="shared" si="2"/>
        <v>0</v>
      </c>
      <c r="Y58" s="251"/>
      <c r="Z58" s="251"/>
      <c r="AA58" s="251"/>
      <c r="AB58" s="251"/>
      <c r="AC58" s="251"/>
      <c r="AD58" s="251"/>
      <c r="AE58" s="251"/>
      <c r="AF58" s="251"/>
      <c r="AG58" s="251"/>
    </row>
    <row r="59" spans="3:33" ht="27.95" customHeight="1" thickBot="1">
      <c r="C59" s="259"/>
      <c r="D59" s="258"/>
      <c r="E59" s="258"/>
      <c r="F59" s="258"/>
      <c r="G59" s="258"/>
      <c r="H59" s="258"/>
      <c r="I59" s="258"/>
      <c r="J59" s="258"/>
      <c r="K59" s="258"/>
      <c r="L59" s="258"/>
      <c r="M59" s="258"/>
      <c r="N59" s="258"/>
      <c r="O59" s="258"/>
      <c r="P59" s="258"/>
      <c r="Q59" s="258"/>
      <c r="R59" s="258"/>
      <c r="S59" s="258"/>
      <c r="T59" s="258"/>
      <c r="U59" s="258"/>
      <c r="V59" s="258"/>
      <c r="W59" s="258"/>
      <c r="X59" s="275">
        <f t="shared" si="2"/>
        <v>0</v>
      </c>
      <c r="Y59" s="251"/>
      <c r="Z59" s="251"/>
      <c r="AA59" s="251"/>
      <c r="AB59" s="251"/>
      <c r="AC59" s="251"/>
      <c r="AD59" s="251"/>
      <c r="AE59" s="251"/>
      <c r="AF59" s="251"/>
      <c r="AG59" s="251"/>
    </row>
    <row r="60" spans="3:33" ht="27.95" customHeight="1">
      <c r="C60" s="259"/>
      <c r="D60" s="258"/>
      <c r="E60" s="258"/>
      <c r="F60" s="258"/>
      <c r="G60" s="258"/>
      <c r="H60" s="258"/>
      <c r="I60" s="258"/>
      <c r="J60" s="258"/>
      <c r="K60" s="258"/>
      <c r="L60" s="258"/>
      <c r="M60" s="258"/>
      <c r="N60" s="258"/>
      <c r="O60" s="258"/>
      <c r="P60" s="258"/>
      <c r="Q60" s="258"/>
      <c r="R60" s="258"/>
      <c r="S60" s="258"/>
      <c r="T60" s="258"/>
      <c r="U60" s="258"/>
      <c r="V60" s="258"/>
      <c r="W60" s="258"/>
      <c r="X60" s="275">
        <f t="shared" si="2"/>
        <v>0</v>
      </c>
      <c r="Y60" s="251"/>
      <c r="Z60" s="251"/>
      <c r="AA60" s="251"/>
      <c r="AB60" s="251"/>
      <c r="AC60" s="251"/>
      <c r="AD60" s="251"/>
      <c r="AE60" s="251"/>
      <c r="AF60" s="251"/>
      <c r="AG60" s="251"/>
    </row>
    <row r="61" spans="3:33" ht="29.25" customHeight="1" thickBot="1">
      <c r="C61" s="273" t="s">
        <v>120</v>
      </c>
      <c r="D61" s="276">
        <f t="shared" ref="D61:X61" si="3">SUM(D41:D60)</f>
        <v>0</v>
      </c>
      <c r="E61" s="276">
        <f t="shared" si="3"/>
        <v>0</v>
      </c>
      <c r="F61" s="276">
        <f t="shared" si="3"/>
        <v>0</v>
      </c>
      <c r="G61" s="276">
        <f t="shared" si="3"/>
        <v>0</v>
      </c>
      <c r="H61" s="276">
        <f t="shared" si="3"/>
        <v>0</v>
      </c>
      <c r="I61" s="276">
        <f t="shared" si="3"/>
        <v>0</v>
      </c>
      <c r="J61" s="276">
        <f t="shared" si="3"/>
        <v>0</v>
      </c>
      <c r="K61" s="276">
        <f t="shared" si="3"/>
        <v>0</v>
      </c>
      <c r="L61" s="276">
        <f t="shared" si="3"/>
        <v>0</v>
      </c>
      <c r="M61" s="276">
        <f t="shared" si="3"/>
        <v>0</v>
      </c>
      <c r="N61" s="276">
        <f t="shared" si="3"/>
        <v>0</v>
      </c>
      <c r="O61" s="276">
        <f t="shared" si="3"/>
        <v>0</v>
      </c>
      <c r="P61" s="276">
        <f t="shared" si="3"/>
        <v>0</v>
      </c>
      <c r="Q61" s="276">
        <f t="shared" si="3"/>
        <v>0</v>
      </c>
      <c r="R61" s="276">
        <f t="shared" si="3"/>
        <v>0</v>
      </c>
      <c r="S61" s="276">
        <f t="shared" si="3"/>
        <v>0</v>
      </c>
      <c r="T61" s="276">
        <f t="shared" si="3"/>
        <v>0</v>
      </c>
      <c r="U61" s="276">
        <f t="shared" si="3"/>
        <v>0</v>
      </c>
      <c r="V61" s="276">
        <f t="shared" si="3"/>
        <v>0</v>
      </c>
      <c r="W61" s="276">
        <f t="shared" si="3"/>
        <v>0</v>
      </c>
      <c r="X61" s="274">
        <f t="shared" si="3"/>
        <v>0</v>
      </c>
      <c r="Y61" s="247"/>
      <c r="Z61" s="247"/>
      <c r="AA61" s="247"/>
      <c r="AB61" s="247"/>
      <c r="AC61" s="247"/>
      <c r="AD61" s="247"/>
      <c r="AE61" s="247"/>
      <c r="AF61" s="247"/>
      <c r="AG61" s="247"/>
    </row>
    <row r="62" spans="3:33">
      <c r="C62" s="246"/>
      <c r="D62" s="247"/>
      <c r="E62" s="247"/>
      <c r="F62" s="247"/>
      <c r="G62" s="247"/>
      <c r="H62" s="247"/>
      <c r="I62" s="247"/>
      <c r="J62" s="247"/>
      <c r="K62" s="247"/>
      <c r="L62" s="247"/>
      <c r="M62" s="247"/>
      <c r="N62" s="247"/>
      <c r="O62" s="247"/>
      <c r="P62" s="247"/>
      <c r="Q62" s="247"/>
      <c r="R62" s="247"/>
      <c r="S62" s="247"/>
      <c r="T62" s="247"/>
      <c r="U62" s="247"/>
      <c r="V62" s="247"/>
      <c r="W62" s="247"/>
      <c r="X62" s="247"/>
      <c r="Y62" s="247"/>
    </row>
    <row r="63" spans="3:33">
      <c r="C63" s="246"/>
      <c r="D63" s="247"/>
      <c r="E63" s="247"/>
      <c r="F63" s="247"/>
      <c r="G63" s="247"/>
      <c r="H63" s="247"/>
      <c r="I63" s="247"/>
      <c r="J63" s="247"/>
      <c r="K63" s="247"/>
      <c r="L63" s="247"/>
      <c r="M63" s="247"/>
      <c r="N63" s="247"/>
      <c r="O63" s="247"/>
      <c r="P63" s="247"/>
      <c r="Q63" s="247"/>
      <c r="R63" s="247"/>
      <c r="S63" s="247"/>
      <c r="T63" s="247"/>
      <c r="U63" s="247"/>
      <c r="V63" s="247"/>
      <c r="W63" s="247"/>
      <c r="X63" s="247"/>
      <c r="Y63" s="247"/>
    </row>
    <row r="64" spans="3:33">
      <c r="C64" s="246"/>
      <c r="D64" s="247"/>
      <c r="E64" s="247"/>
      <c r="F64" s="247"/>
      <c r="G64" s="247"/>
      <c r="H64" s="247"/>
      <c r="I64" s="247"/>
      <c r="J64" s="247"/>
      <c r="K64" s="247"/>
      <c r="L64" s="247"/>
      <c r="M64" s="247"/>
      <c r="N64" s="247"/>
      <c r="O64" s="247"/>
      <c r="P64" s="247"/>
      <c r="Q64" s="247"/>
      <c r="R64" s="247"/>
      <c r="S64" s="247"/>
      <c r="T64" s="247"/>
      <c r="U64" s="247"/>
      <c r="V64" s="247"/>
      <c r="W64" s="247"/>
      <c r="X64" s="247"/>
      <c r="Y64" s="247"/>
    </row>
    <row r="65" spans="3:25">
      <c r="C65" s="246"/>
      <c r="D65" s="247"/>
      <c r="E65" s="247"/>
      <c r="F65" s="247"/>
      <c r="G65" s="247"/>
      <c r="H65" s="247"/>
      <c r="I65" s="247"/>
      <c r="J65" s="247"/>
      <c r="K65" s="247"/>
      <c r="L65" s="247"/>
      <c r="M65" s="247"/>
      <c r="N65" s="247"/>
      <c r="O65" s="247"/>
      <c r="P65" s="247"/>
      <c r="Q65" s="247"/>
      <c r="R65" s="247"/>
      <c r="S65" s="247"/>
      <c r="T65" s="247"/>
      <c r="U65" s="247"/>
      <c r="V65" s="247"/>
      <c r="W65" s="247"/>
      <c r="X65" s="247"/>
      <c r="Y65" s="247"/>
    </row>
    <row r="66" spans="3:25">
      <c r="C66" s="246"/>
      <c r="D66" s="247"/>
      <c r="E66" s="247"/>
      <c r="F66" s="247"/>
      <c r="G66" s="247"/>
      <c r="H66" s="247"/>
      <c r="I66" s="247"/>
      <c r="J66" s="247"/>
      <c r="K66" s="247"/>
      <c r="L66" s="247"/>
      <c r="M66" s="247"/>
      <c r="N66" s="247"/>
      <c r="O66" s="247"/>
      <c r="P66" s="247"/>
      <c r="Q66" s="247"/>
      <c r="R66" s="247"/>
      <c r="S66" s="247"/>
      <c r="T66" s="247"/>
      <c r="U66" s="247"/>
      <c r="V66" s="247"/>
      <c r="W66" s="247"/>
      <c r="X66" s="247"/>
      <c r="Y66" s="247"/>
    </row>
    <row r="67" spans="3:25">
      <c r="C67" s="246"/>
      <c r="D67" s="247"/>
      <c r="E67" s="247"/>
      <c r="F67" s="247"/>
      <c r="G67" s="247"/>
      <c r="H67" s="247"/>
      <c r="I67" s="247"/>
      <c r="J67" s="247"/>
      <c r="K67" s="247"/>
      <c r="L67" s="247"/>
      <c r="M67" s="247"/>
      <c r="N67" s="247"/>
      <c r="O67" s="247"/>
      <c r="P67" s="247"/>
      <c r="Q67" s="247"/>
      <c r="R67" s="247"/>
      <c r="S67" s="247"/>
      <c r="T67" s="247"/>
      <c r="U67" s="247"/>
      <c r="V67" s="247"/>
      <c r="W67" s="247"/>
      <c r="X67" s="247"/>
      <c r="Y67" s="247"/>
    </row>
    <row r="68" spans="3:25">
      <c r="C68" s="246"/>
      <c r="D68" s="247"/>
      <c r="E68" s="247"/>
      <c r="F68" s="247"/>
      <c r="G68" s="247"/>
      <c r="H68" s="247"/>
      <c r="I68" s="247"/>
      <c r="J68" s="247"/>
      <c r="K68" s="247"/>
      <c r="L68" s="247"/>
      <c r="M68" s="247"/>
      <c r="N68" s="247"/>
      <c r="O68" s="247"/>
      <c r="P68" s="247"/>
      <c r="Q68" s="247"/>
      <c r="R68" s="247"/>
      <c r="S68" s="247"/>
      <c r="T68" s="247"/>
      <c r="U68" s="247"/>
      <c r="V68" s="247"/>
      <c r="W68" s="247"/>
      <c r="X68" s="247"/>
      <c r="Y68" s="247"/>
    </row>
    <row r="69" spans="3:25">
      <c r="C69" s="246"/>
      <c r="D69" s="247"/>
      <c r="E69" s="247"/>
      <c r="F69" s="247"/>
      <c r="G69" s="247"/>
      <c r="H69" s="247"/>
      <c r="I69" s="247"/>
      <c r="J69" s="247"/>
      <c r="K69" s="247"/>
      <c r="L69" s="247"/>
      <c r="M69" s="247"/>
      <c r="N69" s="247"/>
      <c r="O69" s="247"/>
      <c r="P69" s="247"/>
      <c r="Q69" s="247"/>
      <c r="R69" s="247"/>
      <c r="S69" s="247"/>
      <c r="T69" s="247"/>
      <c r="U69" s="247"/>
      <c r="V69" s="247"/>
      <c r="W69" s="247"/>
      <c r="X69" s="247"/>
      <c r="Y69" s="247"/>
    </row>
    <row r="70" spans="3:25">
      <c r="C70" s="246"/>
      <c r="D70" s="247"/>
      <c r="E70" s="247"/>
      <c r="F70" s="247"/>
      <c r="G70" s="247"/>
      <c r="H70" s="247"/>
      <c r="I70" s="247"/>
      <c r="J70" s="247"/>
      <c r="K70" s="247"/>
      <c r="L70" s="247"/>
      <c r="M70" s="247"/>
      <c r="N70" s="247"/>
      <c r="O70" s="247"/>
      <c r="P70" s="247"/>
      <c r="Q70" s="247"/>
      <c r="R70" s="247"/>
      <c r="S70" s="247"/>
      <c r="T70" s="247"/>
      <c r="U70" s="247"/>
      <c r="V70" s="247"/>
      <c r="W70" s="247"/>
      <c r="X70" s="247"/>
      <c r="Y70" s="247"/>
    </row>
    <row r="71" spans="3:25">
      <c r="C71" s="246"/>
      <c r="D71" s="247"/>
      <c r="E71" s="247"/>
      <c r="F71" s="247"/>
      <c r="G71" s="247"/>
      <c r="H71" s="247"/>
      <c r="I71" s="247"/>
      <c r="J71" s="247"/>
      <c r="K71" s="247"/>
      <c r="L71" s="247"/>
      <c r="M71" s="247"/>
      <c r="N71" s="247"/>
      <c r="O71" s="247"/>
      <c r="P71" s="247"/>
      <c r="Q71" s="247"/>
      <c r="R71" s="247"/>
      <c r="S71" s="247"/>
      <c r="T71" s="247"/>
      <c r="U71" s="247"/>
      <c r="V71" s="247"/>
      <c r="W71" s="247"/>
      <c r="X71" s="247"/>
      <c r="Y71" s="247"/>
    </row>
    <row r="72" spans="3:25">
      <c r="C72" s="246"/>
      <c r="D72" s="247"/>
      <c r="E72" s="247"/>
      <c r="F72" s="247"/>
      <c r="G72" s="247"/>
      <c r="H72" s="247"/>
      <c r="I72" s="247"/>
      <c r="J72" s="247"/>
      <c r="K72" s="247"/>
      <c r="L72" s="247"/>
      <c r="M72" s="247"/>
      <c r="N72" s="247"/>
      <c r="O72" s="247"/>
      <c r="P72" s="247"/>
      <c r="Q72" s="247"/>
      <c r="R72" s="247"/>
      <c r="S72" s="247"/>
      <c r="T72" s="247"/>
      <c r="U72" s="247"/>
      <c r="V72" s="247"/>
      <c r="W72" s="247"/>
      <c r="X72" s="247"/>
      <c r="Y72" s="247"/>
    </row>
    <row r="73" spans="3:25">
      <c r="C73" s="246"/>
      <c r="D73" s="247"/>
      <c r="E73" s="247"/>
      <c r="F73" s="247"/>
      <c r="G73" s="247"/>
      <c r="H73" s="247"/>
      <c r="I73" s="247"/>
      <c r="J73" s="247"/>
      <c r="K73" s="247"/>
      <c r="L73" s="247"/>
      <c r="M73" s="247"/>
      <c r="N73" s="247"/>
      <c r="O73" s="247"/>
      <c r="P73" s="247"/>
      <c r="Q73" s="247"/>
      <c r="R73" s="247"/>
      <c r="S73" s="247"/>
      <c r="T73" s="247"/>
      <c r="U73" s="247"/>
      <c r="V73" s="247"/>
      <c r="W73" s="247"/>
      <c r="X73" s="247"/>
      <c r="Y73" s="247"/>
    </row>
    <row r="74" spans="3:25">
      <c r="C74" s="246"/>
      <c r="D74" s="247"/>
      <c r="E74" s="247"/>
      <c r="F74" s="247"/>
      <c r="G74" s="247"/>
      <c r="H74" s="247"/>
      <c r="I74" s="247"/>
      <c r="J74" s="247"/>
      <c r="K74" s="247"/>
      <c r="L74" s="247"/>
      <c r="M74" s="247"/>
      <c r="N74" s="247"/>
      <c r="O74" s="247"/>
      <c r="P74" s="247"/>
      <c r="Q74" s="247"/>
      <c r="R74" s="247"/>
      <c r="S74" s="247"/>
      <c r="T74" s="247"/>
      <c r="U74" s="247"/>
      <c r="V74" s="247"/>
      <c r="W74" s="247"/>
      <c r="X74" s="247"/>
      <c r="Y74" s="247"/>
    </row>
    <row r="75" spans="3:25">
      <c r="C75" s="246"/>
      <c r="D75" s="247"/>
      <c r="E75" s="247"/>
      <c r="F75" s="247"/>
      <c r="G75" s="247"/>
      <c r="H75" s="247"/>
      <c r="I75" s="247"/>
      <c r="J75" s="247"/>
      <c r="K75" s="247"/>
      <c r="L75" s="247"/>
      <c r="M75" s="247"/>
      <c r="N75" s="247"/>
      <c r="O75" s="247"/>
      <c r="P75" s="247"/>
      <c r="Q75" s="247"/>
      <c r="R75" s="247"/>
      <c r="S75" s="247"/>
      <c r="T75" s="247"/>
      <c r="U75" s="247"/>
      <c r="V75" s="247"/>
      <c r="W75" s="247"/>
      <c r="X75" s="247"/>
      <c r="Y75" s="247"/>
    </row>
    <row r="76" spans="3:25">
      <c r="C76" s="246"/>
      <c r="D76" s="247"/>
      <c r="E76" s="247"/>
      <c r="F76" s="247"/>
      <c r="G76" s="247"/>
      <c r="H76" s="247"/>
      <c r="I76" s="247"/>
      <c r="J76" s="247"/>
      <c r="K76" s="247"/>
      <c r="L76" s="247"/>
      <c r="M76" s="247"/>
      <c r="N76" s="247"/>
      <c r="O76" s="247"/>
      <c r="P76" s="247"/>
      <c r="Q76" s="247"/>
      <c r="R76" s="247"/>
      <c r="S76" s="247"/>
      <c r="T76" s="247"/>
      <c r="U76" s="247"/>
      <c r="V76" s="247"/>
      <c r="W76" s="247"/>
      <c r="X76" s="247"/>
      <c r="Y76" s="247"/>
    </row>
    <row r="77" spans="3:25">
      <c r="C77" s="246"/>
      <c r="D77" s="247"/>
      <c r="E77" s="247"/>
      <c r="F77" s="247"/>
      <c r="G77" s="247"/>
      <c r="H77" s="247"/>
      <c r="I77" s="247"/>
      <c r="J77" s="247"/>
      <c r="K77" s="247"/>
      <c r="L77" s="247"/>
      <c r="M77" s="247"/>
      <c r="N77" s="247"/>
      <c r="O77" s="247"/>
      <c r="P77" s="247"/>
      <c r="Q77" s="247"/>
      <c r="R77" s="247"/>
      <c r="S77" s="247"/>
      <c r="T77" s="247"/>
      <c r="U77" s="247"/>
      <c r="V77" s="247"/>
      <c r="W77" s="247"/>
      <c r="X77" s="247"/>
      <c r="Y77" s="247"/>
    </row>
    <row r="78" spans="3:25">
      <c r="C78" s="246"/>
      <c r="D78" s="247"/>
      <c r="E78" s="247"/>
      <c r="F78" s="247"/>
      <c r="G78" s="247"/>
      <c r="H78" s="247"/>
      <c r="I78" s="247"/>
      <c r="J78" s="247"/>
      <c r="K78" s="247"/>
      <c r="L78" s="247"/>
      <c r="M78" s="247"/>
      <c r="N78" s="247"/>
      <c r="O78" s="247"/>
      <c r="P78" s="247"/>
      <c r="Q78" s="247"/>
      <c r="R78" s="247"/>
      <c r="S78" s="247"/>
      <c r="T78" s="247"/>
      <c r="U78" s="247"/>
      <c r="V78" s="247"/>
      <c r="W78" s="247"/>
      <c r="X78" s="247"/>
      <c r="Y78" s="247"/>
    </row>
    <row r="79" spans="3:25">
      <c r="C79" s="246"/>
      <c r="D79" s="247"/>
      <c r="E79" s="247"/>
      <c r="F79" s="247"/>
      <c r="G79" s="247"/>
      <c r="H79" s="247"/>
      <c r="I79" s="247"/>
      <c r="J79" s="247"/>
      <c r="K79" s="247"/>
      <c r="L79" s="247"/>
      <c r="M79" s="247"/>
      <c r="N79" s="247"/>
      <c r="O79" s="247"/>
      <c r="P79" s="247"/>
      <c r="Q79" s="247"/>
      <c r="R79" s="247"/>
      <c r="S79" s="247"/>
      <c r="T79" s="247"/>
      <c r="U79" s="247"/>
      <c r="V79" s="247"/>
      <c r="W79" s="247"/>
      <c r="X79" s="247"/>
      <c r="Y79" s="247"/>
    </row>
    <row r="80" spans="3:25">
      <c r="C80" s="246"/>
      <c r="D80" s="247"/>
      <c r="E80" s="247"/>
      <c r="F80" s="247"/>
      <c r="G80" s="247"/>
      <c r="H80" s="247"/>
      <c r="I80" s="247"/>
      <c r="J80" s="247"/>
      <c r="K80" s="247"/>
      <c r="L80" s="247"/>
      <c r="M80" s="247"/>
      <c r="N80" s="247"/>
      <c r="O80" s="247"/>
      <c r="P80" s="247"/>
      <c r="Q80" s="247"/>
      <c r="R80" s="247"/>
      <c r="S80" s="247"/>
      <c r="T80" s="247"/>
      <c r="U80" s="247"/>
      <c r="V80" s="247"/>
      <c r="W80" s="247"/>
      <c r="X80" s="247"/>
      <c r="Y80" s="247"/>
    </row>
    <row r="81" spans="3:25">
      <c r="C81" s="246"/>
      <c r="D81" s="247"/>
      <c r="E81" s="247"/>
      <c r="F81" s="247"/>
      <c r="G81" s="247"/>
      <c r="H81" s="247"/>
      <c r="I81" s="247"/>
      <c r="J81" s="247"/>
      <c r="K81" s="247"/>
      <c r="L81" s="247"/>
      <c r="M81" s="247"/>
      <c r="N81" s="247"/>
      <c r="O81" s="247"/>
      <c r="P81" s="247"/>
      <c r="Q81" s="247"/>
      <c r="R81" s="247"/>
      <c r="S81" s="247"/>
      <c r="T81" s="247"/>
      <c r="U81" s="247"/>
      <c r="V81" s="247"/>
      <c r="W81" s="247"/>
      <c r="X81" s="247"/>
      <c r="Y81" s="247"/>
    </row>
    <row r="82" spans="3:25">
      <c r="C82" s="246"/>
      <c r="D82" s="247"/>
      <c r="E82" s="247"/>
      <c r="F82" s="247"/>
      <c r="G82" s="247"/>
      <c r="H82" s="247"/>
      <c r="I82" s="247"/>
      <c r="J82" s="247"/>
      <c r="K82" s="247"/>
      <c r="L82" s="247"/>
      <c r="M82" s="247"/>
      <c r="N82" s="247"/>
      <c r="O82" s="247"/>
      <c r="P82" s="247"/>
      <c r="Q82" s="247"/>
      <c r="R82" s="247"/>
      <c r="S82" s="247"/>
      <c r="T82" s="247"/>
      <c r="U82" s="247"/>
      <c r="V82" s="247"/>
      <c r="W82" s="247"/>
      <c r="X82" s="247"/>
      <c r="Y82" s="247"/>
    </row>
    <row r="83" spans="3:25">
      <c r="C83" s="246"/>
      <c r="D83" s="247"/>
      <c r="E83" s="247"/>
      <c r="F83" s="247"/>
      <c r="G83" s="247"/>
      <c r="H83" s="247"/>
      <c r="I83" s="247"/>
      <c r="J83" s="247"/>
      <c r="K83" s="247"/>
      <c r="L83" s="247"/>
      <c r="M83" s="247"/>
      <c r="N83" s="247"/>
      <c r="O83" s="247"/>
      <c r="P83" s="247"/>
      <c r="Q83" s="247"/>
      <c r="R83" s="247"/>
      <c r="S83" s="247"/>
      <c r="T83" s="247"/>
      <c r="U83" s="247"/>
      <c r="V83" s="247"/>
      <c r="W83" s="247"/>
      <c r="X83" s="247"/>
      <c r="Y83" s="247"/>
    </row>
    <row r="84" spans="3:25">
      <c r="C84" s="246"/>
      <c r="D84" s="247"/>
      <c r="E84" s="247"/>
      <c r="F84" s="247"/>
      <c r="G84" s="247"/>
      <c r="H84" s="247"/>
      <c r="I84" s="247"/>
      <c r="J84" s="247"/>
      <c r="K84" s="247"/>
      <c r="L84" s="247"/>
      <c r="M84" s="247"/>
      <c r="N84" s="247"/>
      <c r="O84" s="247"/>
      <c r="P84" s="247"/>
      <c r="Q84" s="247"/>
      <c r="R84" s="247"/>
      <c r="S84" s="247"/>
      <c r="T84" s="247"/>
      <c r="U84" s="247"/>
      <c r="V84" s="247"/>
      <c r="W84" s="247"/>
      <c r="X84" s="247"/>
      <c r="Y84" s="247"/>
    </row>
    <row r="85" spans="3:25">
      <c r="C85" s="246"/>
      <c r="D85" s="247"/>
      <c r="E85" s="247"/>
      <c r="F85" s="247"/>
      <c r="G85" s="247"/>
      <c r="H85" s="247"/>
      <c r="I85" s="247"/>
      <c r="J85" s="247"/>
      <c r="K85" s="247"/>
      <c r="L85" s="247"/>
      <c r="M85" s="247"/>
      <c r="N85" s="247"/>
      <c r="O85" s="247"/>
      <c r="P85" s="247"/>
      <c r="Q85" s="247"/>
      <c r="R85" s="247"/>
      <c r="S85" s="247"/>
      <c r="T85" s="247"/>
      <c r="U85" s="247"/>
      <c r="V85" s="247"/>
      <c r="W85" s="247"/>
      <c r="X85" s="247"/>
      <c r="Y85" s="247"/>
    </row>
    <row r="86" spans="3:25">
      <c r="C86" s="246"/>
      <c r="D86" s="247"/>
      <c r="E86" s="247"/>
      <c r="F86" s="247"/>
      <c r="G86" s="247"/>
      <c r="H86" s="247"/>
      <c r="I86" s="247"/>
      <c r="J86" s="247"/>
      <c r="K86" s="247"/>
      <c r="L86" s="247"/>
      <c r="M86" s="247"/>
      <c r="N86" s="247"/>
      <c r="O86" s="247"/>
      <c r="P86" s="247"/>
      <c r="Q86" s="247"/>
      <c r="R86" s="247"/>
      <c r="S86" s="247"/>
      <c r="T86" s="247"/>
      <c r="U86" s="247"/>
      <c r="V86" s="247"/>
      <c r="W86" s="247"/>
      <c r="X86" s="247"/>
      <c r="Y86" s="247"/>
    </row>
    <row r="87" spans="3:25">
      <c r="C87" s="246"/>
      <c r="D87" s="247"/>
      <c r="E87" s="247"/>
      <c r="F87" s="247"/>
      <c r="G87" s="247"/>
      <c r="H87" s="247"/>
      <c r="I87" s="247"/>
      <c r="J87" s="247"/>
      <c r="K87" s="247"/>
      <c r="L87" s="247"/>
      <c r="M87" s="247"/>
      <c r="N87" s="247"/>
      <c r="O87" s="247"/>
      <c r="P87" s="247"/>
      <c r="Q87" s="247"/>
      <c r="R87" s="247"/>
      <c r="S87" s="247"/>
      <c r="T87" s="247"/>
      <c r="U87" s="247"/>
      <c r="V87" s="247"/>
      <c r="W87" s="247"/>
      <c r="X87" s="247"/>
      <c r="Y87" s="247"/>
    </row>
    <row r="88" spans="3:25">
      <c r="C88" s="246"/>
      <c r="D88" s="247"/>
      <c r="E88" s="247"/>
      <c r="F88" s="247"/>
      <c r="G88" s="247"/>
      <c r="H88" s="247"/>
      <c r="I88" s="247"/>
      <c r="J88" s="247"/>
      <c r="K88" s="247"/>
      <c r="L88" s="247"/>
      <c r="M88" s="247"/>
      <c r="N88" s="247"/>
      <c r="O88" s="247"/>
      <c r="P88" s="247"/>
      <c r="Q88" s="247"/>
      <c r="R88" s="247"/>
      <c r="S88" s="247"/>
      <c r="T88" s="247"/>
      <c r="U88" s="247"/>
      <c r="V88" s="247"/>
      <c r="W88" s="247"/>
      <c r="X88" s="247"/>
      <c r="Y88" s="247"/>
    </row>
    <row r="89" spans="3:25">
      <c r="C89" s="246"/>
      <c r="D89" s="247"/>
      <c r="E89" s="247"/>
      <c r="F89" s="247"/>
      <c r="G89" s="247"/>
      <c r="H89" s="247"/>
      <c r="I89" s="247"/>
      <c r="J89" s="247"/>
      <c r="K89" s="247"/>
      <c r="L89" s="247"/>
      <c r="M89" s="247"/>
      <c r="N89" s="247"/>
      <c r="O89" s="247"/>
      <c r="P89" s="247"/>
      <c r="Q89" s="247"/>
      <c r="R89" s="247"/>
      <c r="S89" s="247"/>
      <c r="T89" s="247"/>
      <c r="U89" s="247"/>
      <c r="V89" s="247"/>
      <c r="W89" s="247"/>
      <c r="X89" s="247"/>
      <c r="Y89" s="247"/>
    </row>
    <row r="90" spans="3:25">
      <c r="C90" s="246"/>
      <c r="D90" s="247"/>
      <c r="E90" s="247"/>
      <c r="F90" s="247"/>
      <c r="G90" s="247"/>
      <c r="H90" s="247"/>
      <c r="I90" s="247"/>
      <c r="J90" s="247"/>
      <c r="K90" s="247"/>
      <c r="L90" s="247"/>
      <c r="M90" s="247"/>
      <c r="N90" s="247"/>
      <c r="O90" s="247"/>
      <c r="P90" s="247"/>
      <c r="Q90" s="247"/>
      <c r="R90" s="247"/>
      <c r="S90" s="247"/>
      <c r="T90" s="247"/>
      <c r="U90" s="247"/>
      <c r="V90" s="247"/>
      <c r="W90" s="247"/>
      <c r="X90" s="247"/>
      <c r="Y90" s="247"/>
    </row>
    <row r="91" spans="3:25">
      <c r="C91" s="246"/>
      <c r="D91" s="247"/>
      <c r="E91" s="247"/>
      <c r="F91" s="247"/>
      <c r="G91" s="247"/>
      <c r="H91" s="247"/>
      <c r="I91" s="247"/>
      <c r="J91" s="247"/>
      <c r="K91" s="247"/>
      <c r="L91" s="247"/>
      <c r="M91" s="247"/>
      <c r="N91" s="247"/>
      <c r="O91" s="247"/>
      <c r="P91" s="247"/>
      <c r="Q91" s="247"/>
      <c r="R91" s="247"/>
      <c r="S91" s="247"/>
      <c r="T91" s="247"/>
      <c r="U91" s="247"/>
      <c r="V91" s="247"/>
      <c r="W91" s="247"/>
      <c r="X91" s="247"/>
      <c r="Y91" s="247"/>
    </row>
    <row r="92" spans="3:25">
      <c r="C92" s="246"/>
      <c r="D92" s="247"/>
      <c r="E92" s="247"/>
      <c r="F92" s="247"/>
      <c r="G92" s="247"/>
      <c r="H92" s="247"/>
      <c r="I92" s="247"/>
      <c r="J92" s="247"/>
      <c r="K92" s="247"/>
      <c r="L92" s="247"/>
      <c r="M92" s="247"/>
      <c r="N92" s="247"/>
      <c r="O92" s="247"/>
      <c r="P92" s="247"/>
      <c r="Q92" s="247"/>
      <c r="R92" s="247"/>
      <c r="S92" s="247"/>
      <c r="T92" s="247"/>
      <c r="U92" s="247"/>
      <c r="V92" s="247"/>
      <c r="W92" s="247"/>
      <c r="X92" s="247"/>
      <c r="Y92" s="247"/>
    </row>
    <row r="93" spans="3:25">
      <c r="C93" s="246"/>
      <c r="D93" s="247"/>
      <c r="E93" s="247"/>
      <c r="F93" s="247"/>
      <c r="G93" s="247"/>
      <c r="H93" s="247"/>
      <c r="I93" s="247"/>
      <c r="J93" s="247"/>
      <c r="K93" s="247"/>
      <c r="L93" s="247"/>
      <c r="M93" s="247"/>
      <c r="N93" s="247"/>
      <c r="O93" s="247"/>
      <c r="P93" s="247"/>
      <c r="Q93" s="247"/>
      <c r="R93" s="247"/>
      <c r="S93" s="247"/>
      <c r="T93" s="247"/>
      <c r="U93" s="247"/>
      <c r="V93" s="247"/>
      <c r="W93" s="247"/>
      <c r="X93" s="247"/>
      <c r="Y93" s="247"/>
    </row>
    <row r="94" spans="3:25">
      <c r="C94" s="246"/>
      <c r="D94" s="247"/>
      <c r="E94" s="247"/>
      <c r="F94" s="247"/>
      <c r="G94" s="247"/>
      <c r="H94" s="247"/>
      <c r="I94" s="247"/>
      <c r="J94" s="247"/>
      <c r="K94" s="247"/>
      <c r="L94" s="247"/>
      <c r="M94" s="247"/>
      <c r="N94" s="247"/>
      <c r="O94" s="247"/>
      <c r="P94" s="247"/>
      <c r="Q94" s="247"/>
      <c r="R94" s="247"/>
      <c r="S94" s="247"/>
      <c r="T94" s="247"/>
      <c r="U94" s="247"/>
      <c r="V94" s="247"/>
      <c r="W94" s="247"/>
      <c r="X94" s="247"/>
      <c r="Y94" s="247"/>
    </row>
    <row r="95" spans="3:25">
      <c r="C95" s="246"/>
      <c r="D95" s="247"/>
      <c r="E95" s="247"/>
      <c r="F95" s="247"/>
      <c r="G95" s="247"/>
      <c r="H95" s="247"/>
      <c r="I95" s="247"/>
      <c r="J95" s="247"/>
      <c r="K95" s="247"/>
      <c r="L95" s="247"/>
      <c r="M95" s="247"/>
      <c r="N95" s="247"/>
      <c r="O95" s="247"/>
      <c r="P95" s="247"/>
      <c r="Q95" s="247"/>
      <c r="R95" s="247"/>
      <c r="S95" s="247"/>
      <c r="T95" s="247"/>
      <c r="U95" s="247"/>
      <c r="V95" s="247"/>
      <c r="W95" s="247"/>
      <c r="X95" s="247"/>
      <c r="Y95" s="247"/>
    </row>
    <row r="96" spans="3:25">
      <c r="C96" s="246"/>
      <c r="D96" s="247"/>
      <c r="E96" s="247"/>
      <c r="F96" s="247"/>
      <c r="G96" s="247"/>
      <c r="H96" s="247"/>
      <c r="I96" s="247"/>
      <c r="J96" s="247"/>
      <c r="K96" s="247"/>
      <c r="L96" s="247"/>
      <c r="M96" s="247"/>
      <c r="N96" s="247"/>
      <c r="O96" s="247"/>
      <c r="P96" s="247"/>
      <c r="Q96" s="247"/>
      <c r="R96" s="247"/>
      <c r="S96" s="247"/>
      <c r="T96" s="247"/>
      <c r="U96" s="247"/>
      <c r="V96" s="247"/>
      <c r="W96" s="247"/>
      <c r="X96" s="247"/>
      <c r="Y96" s="247"/>
    </row>
    <row r="97" spans="3:25">
      <c r="C97" s="246"/>
      <c r="D97" s="247"/>
      <c r="E97" s="247"/>
      <c r="F97" s="247"/>
      <c r="G97" s="247"/>
      <c r="H97" s="247"/>
      <c r="I97" s="247"/>
      <c r="J97" s="247"/>
      <c r="K97" s="247"/>
      <c r="L97" s="247"/>
      <c r="M97" s="247"/>
      <c r="N97" s="247"/>
      <c r="O97" s="247"/>
      <c r="P97" s="247"/>
      <c r="Q97" s="247"/>
      <c r="R97" s="247"/>
      <c r="S97" s="247"/>
      <c r="T97" s="247"/>
      <c r="U97" s="247"/>
      <c r="V97" s="247"/>
      <c r="W97" s="247"/>
      <c r="X97" s="247"/>
      <c r="Y97" s="247"/>
    </row>
    <row r="98" spans="3:25">
      <c r="C98" s="246"/>
      <c r="D98" s="247"/>
      <c r="E98" s="247"/>
      <c r="F98" s="247"/>
      <c r="G98" s="247"/>
      <c r="H98" s="247"/>
      <c r="I98" s="247"/>
      <c r="J98" s="247"/>
      <c r="K98" s="247"/>
      <c r="L98" s="247"/>
      <c r="M98" s="247"/>
      <c r="N98" s="247"/>
      <c r="O98" s="247"/>
      <c r="P98" s="247"/>
      <c r="Q98" s="247"/>
      <c r="R98" s="247"/>
      <c r="S98" s="247"/>
      <c r="T98" s="247"/>
      <c r="U98" s="247"/>
      <c r="V98" s="247"/>
      <c r="W98" s="247"/>
      <c r="X98" s="247"/>
      <c r="Y98" s="247"/>
    </row>
    <row r="99" spans="3:25">
      <c r="C99" s="246"/>
      <c r="D99" s="247"/>
      <c r="E99" s="247"/>
      <c r="F99" s="247"/>
      <c r="G99" s="247"/>
      <c r="H99" s="247"/>
      <c r="I99" s="247"/>
      <c r="J99" s="247"/>
      <c r="K99" s="247"/>
      <c r="L99" s="247"/>
      <c r="M99" s="247"/>
      <c r="N99" s="247"/>
      <c r="O99" s="247"/>
      <c r="P99" s="247"/>
      <c r="Q99" s="247"/>
      <c r="R99" s="247"/>
      <c r="S99" s="247"/>
      <c r="T99" s="247"/>
      <c r="U99" s="247"/>
      <c r="V99" s="247"/>
      <c r="W99" s="247"/>
      <c r="X99" s="247"/>
      <c r="Y99" s="247"/>
    </row>
    <row r="100" spans="3:25">
      <c r="C100" s="246"/>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row>
    <row r="101" spans="3:25">
      <c r="C101" s="246"/>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row>
    <row r="102" spans="3:25">
      <c r="C102" s="246"/>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row>
    <row r="103" spans="3:25">
      <c r="C103" s="246"/>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row>
    <row r="104" spans="3:25">
      <c r="C104" s="246"/>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row>
    <row r="105" spans="3:25">
      <c r="C105" s="246"/>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row>
    <row r="106" spans="3:25">
      <c r="C106" s="246"/>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row>
    <row r="107" spans="3:25">
      <c r="C107" s="246"/>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row>
    <row r="108" spans="3:25">
      <c r="C108" s="246"/>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row>
    <row r="109" spans="3:25">
      <c r="C109" s="246"/>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row>
    <row r="110" spans="3:25">
      <c r="C110" s="246"/>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row>
    <row r="111" spans="3:25">
      <c r="C111" s="246"/>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row>
    <row r="112" spans="3:25">
      <c r="C112" s="246"/>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row>
    <row r="113" spans="3:25">
      <c r="C113" s="246"/>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row>
    <row r="114" spans="3:25">
      <c r="C114" s="246"/>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row>
    <row r="115" spans="3:25">
      <c r="C115" s="246"/>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row>
    <row r="116" spans="3:25">
      <c r="C116" s="246"/>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row>
    <row r="117" spans="3:25">
      <c r="C117" s="246"/>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row>
    <row r="118" spans="3:25">
      <c r="C118" s="246"/>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row>
    <row r="119" spans="3:25">
      <c r="C119" s="246"/>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row>
    <row r="120" spans="3:25">
      <c r="C120" s="246"/>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row>
    <row r="121" spans="3:25">
      <c r="C121" s="246"/>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row>
    <row r="122" spans="3:25">
      <c r="C122" s="246"/>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row>
    <row r="123" spans="3:25">
      <c r="C123" s="246"/>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row>
    <row r="124" spans="3:25">
      <c r="C124" s="246"/>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row>
    <row r="125" spans="3:25">
      <c r="C125" s="246"/>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row>
    <row r="126" spans="3:25">
      <c r="C126" s="246"/>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row>
    <row r="127" spans="3:25">
      <c r="C127" s="246"/>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row>
    <row r="128" spans="3:25">
      <c r="C128" s="246"/>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row>
    <row r="129" spans="3:25">
      <c r="C129" s="246"/>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row>
    <row r="130" spans="3:25">
      <c r="C130" s="246"/>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row>
    <row r="131" spans="3:25">
      <c r="C131" s="246"/>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row>
    <row r="132" spans="3:25" ht="15.75" thickBot="1">
      <c r="C132" s="246"/>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row>
    <row r="133" spans="3:25">
      <c r="C133" s="78"/>
      <c r="D133" s="78"/>
      <c r="E133" s="78"/>
      <c r="F133" s="78"/>
      <c r="G133" s="78"/>
      <c r="H133" s="78"/>
      <c r="I133" s="78"/>
      <c r="J133" s="78"/>
      <c r="K133" s="78"/>
      <c r="L133" s="78"/>
      <c r="M133" s="78"/>
      <c r="N133" s="78"/>
      <c r="O133" s="78"/>
      <c r="P133" s="78"/>
      <c r="Q133" s="15"/>
      <c r="R133" s="15"/>
      <c r="S133" s="15"/>
      <c r="T133" s="15"/>
      <c r="U133" s="15"/>
      <c r="V133" s="15"/>
      <c r="W133" s="15"/>
      <c r="X133" s="15"/>
      <c r="Y133" s="15"/>
    </row>
    <row r="134" spans="3:25" ht="13.5" hidden="1" customHeight="1">
      <c r="C134" s="2"/>
      <c r="D134" s="2"/>
      <c r="E134" s="12"/>
      <c r="F134" s="12"/>
      <c r="G134" s="2"/>
      <c r="H134" s="2"/>
      <c r="I134" s="2"/>
      <c r="J134" s="2"/>
      <c r="K134" s="2"/>
      <c r="L134" s="2"/>
      <c r="M134" s="2"/>
      <c r="N134" s="2"/>
      <c r="O134" s="2"/>
      <c r="P134" s="2"/>
      <c r="Q134" s="2"/>
      <c r="R134" s="2"/>
      <c r="S134" s="2"/>
      <c r="T134" s="2"/>
      <c r="U134" s="2"/>
      <c r="V134" s="2"/>
      <c r="W134" s="2"/>
      <c r="X134" s="2"/>
      <c r="Y134" s="2"/>
    </row>
    <row r="135" spans="3:25"/>
    <row r="136" spans="3:25"/>
    <row r="137" spans="3:25"/>
    <row r="138" spans="3:25"/>
  </sheetData>
  <sheetProtection algorithmName="SHA-512" hashValue="/qny4nSTRc013roDW54UnOMiBser8IsAJ3mbrGxmHRMpZ4Jfnnnjz0vUSUXYjsItJfR1JZJOJ274uQ8xEpOAJw==" saltValue="z3+S4WAnl1biRzudYj3VZw==" spinCount="100000" sheet="1" selectLockedCells="1"/>
  <mergeCells count="82">
    <mergeCell ref="M30:N30"/>
    <mergeCell ref="M31:N31"/>
    <mergeCell ref="C7:N7"/>
    <mergeCell ref="M25:N25"/>
    <mergeCell ref="M26:N26"/>
    <mergeCell ref="M20:N20"/>
    <mergeCell ref="M21:N21"/>
    <mergeCell ref="M22:N22"/>
    <mergeCell ref="M17:N17"/>
    <mergeCell ref="M18:N18"/>
    <mergeCell ref="M19:N19"/>
    <mergeCell ref="K17:L17"/>
    <mergeCell ref="K18:L18"/>
    <mergeCell ref="K19:L19"/>
    <mergeCell ref="K20:L20"/>
    <mergeCell ref="K21:L21"/>
    <mergeCell ref="M15:N15"/>
    <mergeCell ref="K16:L16"/>
    <mergeCell ref="M16:N16"/>
    <mergeCell ref="M10:N10"/>
    <mergeCell ref="M11:N11"/>
    <mergeCell ref="M12:N12"/>
    <mergeCell ref="D40:W40"/>
    <mergeCell ref="C33:W33"/>
    <mergeCell ref="B6:W6"/>
    <mergeCell ref="A1:C1"/>
    <mergeCell ref="M1:P1"/>
    <mergeCell ref="A3:Y3"/>
    <mergeCell ref="M8:N8"/>
    <mergeCell ref="I8:J8"/>
    <mergeCell ref="D8:G8"/>
    <mergeCell ref="K8:L8"/>
    <mergeCell ref="M29:N29"/>
    <mergeCell ref="M9:N9"/>
    <mergeCell ref="D11:G11"/>
    <mergeCell ref="D9:G9"/>
    <mergeCell ref="D10:G10"/>
    <mergeCell ref="I9:J9"/>
    <mergeCell ref="I10:J10"/>
    <mergeCell ref="I11:J11"/>
    <mergeCell ref="K11:L11"/>
    <mergeCell ref="K10:L10"/>
    <mergeCell ref="K9:L9"/>
    <mergeCell ref="I15:J15"/>
    <mergeCell ref="D15:G15"/>
    <mergeCell ref="K15:L15"/>
    <mergeCell ref="I14:J14"/>
    <mergeCell ref="K22:L22"/>
    <mergeCell ref="K14:L14"/>
    <mergeCell ref="D12:G12"/>
    <mergeCell ref="M13:N13"/>
    <mergeCell ref="M14:N14"/>
    <mergeCell ref="D13:G13"/>
    <mergeCell ref="D14:G14"/>
    <mergeCell ref="I13:J13"/>
    <mergeCell ref="I12:J12"/>
    <mergeCell ref="K13:L13"/>
    <mergeCell ref="K12:L12"/>
    <mergeCell ref="D28:G28"/>
    <mergeCell ref="D22:G22"/>
    <mergeCell ref="D23:G23"/>
    <mergeCell ref="I28:J28"/>
    <mergeCell ref="D24:G24"/>
    <mergeCell ref="D27:G27"/>
    <mergeCell ref="I27:J27"/>
    <mergeCell ref="D26:G26"/>
    <mergeCell ref="D25:G25"/>
    <mergeCell ref="I25:J25"/>
    <mergeCell ref="I22:J22"/>
    <mergeCell ref="I23:J23"/>
    <mergeCell ref="I24:J24"/>
    <mergeCell ref="M24:N24"/>
    <mergeCell ref="I26:J26"/>
    <mergeCell ref="K25:L25"/>
    <mergeCell ref="K24:L24"/>
    <mergeCell ref="K23:L23"/>
    <mergeCell ref="M23:N23"/>
    <mergeCell ref="K27:L27"/>
    <mergeCell ref="K26:L26"/>
    <mergeCell ref="K28:L28"/>
    <mergeCell ref="M28:N28"/>
    <mergeCell ref="M27:N27"/>
  </mergeCells>
  <phoneticPr fontId="6" type="noConversion"/>
  <dataValidations count="3">
    <dataValidation type="list" operator="greaterThan" showInputMessage="1" showErrorMessage="1" sqref="D37:W37">
      <formula1>"Large Co.,SME"</formula1>
    </dataValidation>
    <dataValidation type="list" allowBlank="1" showInputMessage="1" showErrorMessage="1" sqref="D36:W36">
      <formula1>"1,2,3,4,5,6,7,8,9,SP"</formula1>
    </dataValidation>
    <dataValidation type="list" allowBlank="1" showInputMessage="1" showErrorMessage="1" sqref="M73:N73">
      <formula1>#REF!</formula1>
    </dataValidation>
  </dataValidations>
  <printOptions horizontalCentered="1" verticalCentered="1"/>
  <pageMargins left="0.74803149606299213" right="0.74803149606299213" top="0.98425196850393704" bottom="0.98425196850393704" header="0.51181102362204722" footer="0.51181102362204722"/>
  <pageSetup paperSize="9" scale="17" orientation="landscape" r:id="rId1"/>
  <headerFooter alignWithMargins="0">
    <oddFooter>&amp;C&amp;"Arial,Bold"&amp;8&amp;P&amp;R&amp;"Arial,Bold"&amp;8Printed on: &amp;D&amp;T</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Y257"/>
  <sheetViews>
    <sheetView showGridLines="0" zoomScale="85" zoomScaleNormal="85" workbookViewId="0">
      <selection activeCell="F25" sqref="F25"/>
    </sheetView>
  </sheetViews>
  <sheetFormatPr defaultColWidth="0" defaultRowHeight="12.75" zeroHeight="1"/>
  <cols>
    <col min="1" max="1" width="0.88671875" style="97" customWidth="1"/>
    <col min="2" max="2" width="4.109375" style="144" customWidth="1"/>
    <col min="3" max="3" width="10.5546875" style="144" customWidth="1"/>
    <col min="4" max="4" width="5.77734375" style="323" customWidth="1"/>
    <col min="5" max="5" width="8.5546875" style="308" customWidth="1"/>
    <col min="6" max="17" width="7.77734375" style="144" customWidth="1"/>
    <col min="18" max="20" width="7.88671875" style="144" customWidth="1"/>
    <col min="21" max="21" width="0.88671875" style="144" customWidth="1"/>
    <col min="22" max="22" width="7.77734375" style="144" hidden="1" customWidth="1"/>
    <col min="23" max="23" width="9.77734375" style="97" hidden="1" customWidth="1"/>
    <col min="24" max="24" width="12.5546875" style="97" hidden="1" customWidth="1"/>
    <col min="25" max="25" width="8.44140625" style="97" hidden="1" customWidth="1"/>
    <col min="26" max="16384" width="0" style="97" hidden="1"/>
  </cols>
  <sheetData>
    <row r="1" spans="1:23" s="77" customFormat="1" ht="15">
      <c r="A1" s="597" t="s">
        <v>73</v>
      </c>
      <c r="B1" s="598"/>
      <c r="C1" s="598"/>
      <c r="D1" s="598"/>
      <c r="E1" s="598"/>
      <c r="F1" s="591"/>
      <c r="G1" s="592"/>
      <c r="H1" s="592"/>
      <c r="I1" s="592"/>
      <c r="O1" s="613"/>
      <c r="P1" s="613"/>
      <c r="Q1" s="613"/>
      <c r="R1" s="168"/>
    </row>
    <row r="2" spans="1:23" ht="7.5" customHeight="1">
      <c r="B2" s="81"/>
      <c r="C2" s="81"/>
      <c r="D2" s="317"/>
      <c r="E2" s="301"/>
      <c r="F2" s="81"/>
      <c r="G2" s="81"/>
      <c r="H2" s="81"/>
      <c r="I2" s="81"/>
      <c r="J2" s="81"/>
      <c r="K2" s="81"/>
      <c r="L2" s="81"/>
      <c r="M2" s="81"/>
      <c r="N2" s="81"/>
      <c r="O2" s="81"/>
      <c r="P2" s="81"/>
      <c r="Q2" s="81"/>
      <c r="R2" s="81"/>
      <c r="S2" s="81"/>
      <c r="T2" s="81"/>
      <c r="U2" s="81"/>
      <c r="V2" s="81"/>
    </row>
    <row r="3" spans="1:23" ht="18">
      <c r="A3" s="605" t="s">
        <v>160</v>
      </c>
      <c r="B3" s="606"/>
      <c r="C3" s="606"/>
      <c r="D3" s="606"/>
      <c r="E3" s="606"/>
      <c r="F3" s="606"/>
      <c r="G3" s="606"/>
      <c r="H3" s="606"/>
      <c r="I3" s="606"/>
      <c r="J3" s="606"/>
      <c r="K3" s="606"/>
      <c r="L3" s="606"/>
      <c r="M3" s="606"/>
      <c r="N3" s="606"/>
      <c r="O3" s="606"/>
      <c r="P3" s="606"/>
      <c r="Q3" s="606"/>
      <c r="R3" s="606"/>
      <c r="S3" s="606"/>
      <c r="T3" s="606"/>
      <c r="U3" s="606"/>
      <c r="V3" s="81"/>
    </row>
    <row r="4" spans="1:23" s="81" customFormat="1" ht="6.75" customHeight="1" thickBot="1">
      <c r="D4" s="317"/>
      <c r="E4" s="301"/>
    </row>
    <row r="5" spans="1:23" ht="13.5" hidden="1" thickBot="1">
      <c r="B5" s="81"/>
      <c r="C5" s="81"/>
      <c r="D5" s="317"/>
      <c r="E5" s="301"/>
      <c r="F5" s="81"/>
      <c r="G5" s="81"/>
      <c r="H5" s="81"/>
      <c r="I5" s="98"/>
      <c r="J5" s="99" t="s">
        <v>1</v>
      </c>
      <c r="K5" s="100" t="s">
        <v>12</v>
      </c>
      <c r="L5" s="100" t="s">
        <v>2</v>
      </c>
      <c r="M5" s="100" t="s">
        <v>3</v>
      </c>
      <c r="N5" s="100" t="s">
        <v>4</v>
      </c>
      <c r="O5" s="100" t="s">
        <v>5</v>
      </c>
      <c r="P5" s="100" t="s">
        <v>6</v>
      </c>
      <c r="Q5" s="100" t="s">
        <v>7</v>
      </c>
      <c r="R5" s="100"/>
      <c r="S5" s="100" t="s">
        <v>8</v>
      </c>
      <c r="T5" s="100" t="s">
        <v>9</v>
      </c>
      <c r="U5" s="100" t="s">
        <v>10</v>
      </c>
      <c r="V5" s="100" t="s">
        <v>11</v>
      </c>
    </row>
    <row r="6" spans="1:23" ht="15.75" hidden="1" customHeight="1">
      <c r="B6" s="81"/>
      <c r="C6" s="81"/>
      <c r="D6" s="317"/>
      <c r="E6" s="301"/>
      <c r="F6" s="81"/>
      <c r="G6" s="81"/>
      <c r="H6" s="81"/>
      <c r="I6" s="98"/>
      <c r="J6" s="101">
        <v>1</v>
      </c>
      <c r="K6" s="102">
        <v>2</v>
      </c>
      <c r="L6" s="102">
        <v>3</v>
      </c>
      <c r="M6" s="102">
        <v>4</v>
      </c>
      <c r="N6" s="102">
        <v>5</v>
      </c>
      <c r="O6" s="102">
        <v>6</v>
      </c>
      <c r="P6" s="102">
        <v>7</v>
      </c>
      <c r="Q6" s="102">
        <v>8</v>
      </c>
      <c r="R6" s="102"/>
      <c r="S6" s="102">
        <v>9</v>
      </c>
      <c r="T6" s="103">
        <v>10</v>
      </c>
      <c r="U6" s="103"/>
      <c r="V6" s="104"/>
      <c r="W6" s="81"/>
    </row>
    <row r="7" spans="1:23" ht="15.75" hidden="1" customHeight="1" thickBot="1">
      <c r="B7" s="81"/>
      <c r="C7" s="81"/>
      <c r="D7" s="317"/>
      <c r="E7" s="301"/>
      <c r="F7" s="81"/>
      <c r="G7" s="81"/>
      <c r="H7" s="81"/>
      <c r="I7" s="98"/>
      <c r="J7" s="104" t="s">
        <v>22</v>
      </c>
      <c r="K7" s="104" t="s">
        <v>29</v>
      </c>
      <c r="L7" s="104" t="s">
        <v>23</v>
      </c>
      <c r="M7" s="104" t="s">
        <v>24</v>
      </c>
      <c r="N7" s="104" t="s">
        <v>25</v>
      </c>
      <c r="O7" s="104" t="s">
        <v>26</v>
      </c>
      <c r="P7" s="104" t="s">
        <v>27</v>
      </c>
      <c r="Q7" s="104" t="s">
        <v>28</v>
      </c>
      <c r="R7" s="104"/>
      <c r="S7" s="104"/>
      <c r="T7" s="104"/>
      <c r="U7" s="104"/>
      <c r="V7" s="104"/>
      <c r="W7" s="81"/>
    </row>
    <row r="8" spans="1:23" ht="15.75" thickTop="1">
      <c r="B8" s="585" t="s">
        <v>13</v>
      </c>
      <c r="C8" s="586"/>
      <c r="D8" s="586"/>
      <c r="E8" s="587"/>
      <c r="F8" s="179" t="s">
        <v>3</v>
      </c>
      <c r="G8" s="180" t="s">
        <v>4</v>
      </c>
      <c r="H8" s="180" t="s">
        <v>5</v>
      </c>
      <c r="I8" s="180" t="s">
        <v>6</v>
      </c>
      <c r="J8" s="180" t="s">
        <v>7</v>
      </c>
      <c r="K8" s="180" t="s">
        <v>8</v>
      </c>
      <c r="L8" s="180" t="s">
        <v>9</v>
      </c>
      <c r="M8" s="180" t="s">
        <v>10</v>
      </c>
      <c r="N8" s="180" t="s">
        <v>11</v>
      </c>
      <c r="O8" s="180" t="s">
        <v>1</v>
      </c>
      <c r="P8" s="180" t="s">
        <v>12</v>
      </c>
      <c r="Q8" s="181" t="s">
        <v>2</v>
      </c>
      <c r="R8" s="614" t="s">
        <v>40</v>
      </c>
      <c r="S8" s="607" t="s">
        <v>15</v>
      </c>
      <c r="T8" s="609" t="s">
        <v>16</v>
      </c>
      <c r="U8" s="81"/>
      <c r="V8" s="81"/>
      <c r="W8" s="81"/>
    </row>
    <row r="9" spans="1:23" ht="27.75" customHeight="1" thickBot="1">
      <c r="B9" s="588" t="s">
        <v>140</v>
      </c>
      <c r="C9" s="589"/>
      <c r="D9" s="589"/>
      <c r="E9" s="590"/>
      <c r="F9" s="182"/>
      <c r="G9" s="105"/>
      <c r="H9" s="105"/>
      <c r="I9" s="105"/>
      <c r="J9" s="105"/>
      <c r="K9" s="105"/>
      <c r="L9" s="105"/>
      <c r="M9" s="105"/>
      <c r="N9" s="105"/>
      <c r="O9" s="105"/>
      <c r="P9" s="105"/>
      <c r="Q9" s="183"/>
      <c r="R9" s="615"/>
      <c r="S9" s="608"/>
      <c r="T9" s="610"/>
      <c r="U9" s="81"/>
      <c r="V9" s="81"/>
      <c r="W9" s="81"/>
    </row>
    <row r="10" spans="1:23" ht="30.95" customHeight="1">
      <c r="B10" s="146" t="s">
        <v>0</v>
      </c>
      <c r="C10" s="80" t="s">
        <v>69</v>
      </c>
      <c r="D10" s="318" t="s">
        <v>191</v>
      </c>
      <c r="E10" s="303" t="s">
        <v>41</v>
      </c>
      <c r="F10" s="611" t="s">
        <v>45</v>
      </c>
      <c r="G10" s="612"/>
      <c r="H10" s="612"/>
      <c r="I10" s="612"/>
      <c r="J10" s="612"/>
      <c r="K10" s="612"/>
      <c r="L10" s="612"/>
      <c r="M10" s="612"/>
      <c r="N10" s="612"/>
      <c r="O10" s="612"/>
      <c r="P10" s="612"/>
      <c r="Q10" s="612"/>
      <c r="R10" s="172"/>
      <c r="S10" s="173"/>
      <c r="T10" s="174"/>
      <c r="U10" s="81"/>
      <c r="V10" s="81"/>
      <c r="W10" s="81"/>
    </row>
    <row r="11" spans="1:23" ht="14.1" customHeight="1">
      <c r="B11" s="147">
        <v>1</v>
      </c>
      <c r="C11" s="324" t="str">
        <f>IFERROR(IF(Summary!$F$17="A",HLOOKUP($B11,'Activity Schedule (OPTION A)'!$C$34:$W$39,4,0),IF(Summary!$F$17="E",VLOOKUP($B11,'Suitable Staff'!$B$8:$J$38,2,0)," ")),0)</f>
        <v xml:space="preserve"> </v>
      </c>
      <c r="D11" s="423" t="str">
        <f>IFERROR(IF(Summary!$F$17="A",HLOOKUP($B11,'Activity Schedule (OPTION A)'!$C$34:$W$39,3,0),IF(Summary!$F$17="E",VLOOKUP($B11,'Suitable Staff'!$B$8:$J$38,7,0)," ")),0)</f>
        <v xml:space="preserve"> </v>
      </c>
      <c r="E11" s="325" t="str">
        <f>IFERROR(IF(Summary!$F$17="A",HLOOKUP($B11,'Activity Schedule (OPTION A)'!$C$34:$W$39,5,0),IF(Summary!$F$17="E",VLOOKUP($B11,'Suitable Staff'!$B$8:$J$38,8,0)," ")),0)</f>
        <v xml:space="preserve"> </v>
      </c>
      <c r="F11" s="106"/>
      <c r="G11" s="107"/>
      <c r="H11" s="107"/>
      <c r="I11" s="107"/>
      <c r="J11" s="107"/>
      <c r="K11" s="107"/>
      <c r="L11" s="107"/>
      <c r="M11" s="107"/>
      <c r="N11" s="107"/>
      <c r="O11" s="107"/>
      <c r="P11" s="107"/>
      <c r="Q11" s="171"/>
      <c r="R11" s="177">
        <f t="shared" ref="R11:R40" si="0">SUM(F11:Q11)</f>
        <v>0</v>
      </c>
      <c r="S11" s="133">
        <f>IFERROR(((SUM(F11:Q11))*E11),0)</f>
        <v>0</v>
      </c>
      <c r="T11" s="134">
        <f>(S11/100)*F47</f>
        <v>0</v>
      </c>
      <c r="U11" s="81"/>
      <c r="V11" s="81"/>
      <c r="W11" s="81"/>
    </row>
    <row r="12" spans="1:23" ht="14.1" customHeight="1">
      <c r="B12" s="147">
        <v>2</v>
      </c>
      <c r="C12" s="324" t="str">
        <f>IFERROR(IF(Summary!$F$17="A",HLOOKUP($B12,'Activity Schedule (OPTION A)'!$C$34:$W$39,4,0),IF(Summary!$F$17="E",VLOOKUP($B12,'Suitable Staff'!$B$8:$J$38,2,0)," ")),0)</f>
        <v xml:space="preserve"> </v>
      </c>
      <c r="D12" s="423" t="str">
        <f>IFERROR(IF(Summary!$F$17="A",HLOOKUP($B12,'Activity Schedule (OPTION A)'!$C$34:$W$39,3,0),IF(Summary!$F$17="E",VLOOKUP($B12,'Suitable Staff'!$B$8:$J$38,7,0)," ")),0)</f>
        <v xml:space="preserve"> </v>
      </c>
      <c r="E12" s="325" t="str">
        <f>IFERROR(IF(Summary!$F$17="A",HLOOKUP($B12,'Activity Schedule (OPTION A)'!$C$34:$W$39,5,0),IF(Summary!$F$17="E",VLOOKUP($B12,'Suitable Staff'!$B$8:$J$38,8,0)," ")),0)</f>
        <v xml:space="preserve"> </v>
      </c>
      <c r="F12" s="106"/>
      <c r="G12" s="107"/>
      <c r="H12" s="107"/>
      <c r="I12" s="107"/>
      <c r="J12" s="107"/>
      <c r="K12" s="107"/>
      <c r="L12" s="107"/>
      <c r="M12" s="107"/>
      <c r="N12" s="107"/>
      <c r="O12" s="107"/>
      <c r="P12" s="107"/>
      <c r="Q12" s="171"/>
      <c r="R12" s="177">
        <f t="shared" si="0"/>
        <v>0</v>
      </c>
      <c r="S12" s="133">
        <f t="shared" ref="S12:S40" si="1">IFERROR(((SUM(F12:Q12))*E12),0)</f>
        <v>0</v>
      </c>
      <c r="T12" s="134">
        <f>(S12/100)*F47</f>
        <v>0</v>
      </c>
      <c r="U12" s="81"/>
      <c r="V12" s="81"/>
      <c r="W12" s="81"/>
    </row>
    <row r="13" spans="1:23" ht="14.1" customHeight="1">
      <c r="B13" s="147">
        <v>3</v>
      </c>
      <c r="C13" s="324" t="str">
        <f>IFERROR(IF(Summary!$F$17="A",HLOOKUP($B13,'Activity Schedule (OPTION A)'!$C$34:$W$39,4,0),IF(Summary!$F$17="E",VLOOKUP($B13,'Suitable Staff'!$B$8:$J$38,2,0)," ")),0)</f>
        <v xml:space="preserve"> </v>
      </c>
      <c r="D13" s="423" t="str">
        <f>IFERROR(IF(Summary!$F$17="A",HLOOKUP($B13,'Activity Schedule (OPTION A)'!$C$34:$W$39,3,0),IF(Summary!$F$17="E",VLOOKUP($B13,'Suitable Staff'!$B$8:$J$38,7,0)," ")),0)</f>
        <v xml:space="preserve"> </v>
      </c>
      <c r="E13" s="325" t="str">
        <f>IFERROR(IF(Summary!$F$17="A",HLOOKUP($B13,'Activity Schedule (OPTION A)'!$C$34:$W$39,5,0),IF(Summary!$F$17="E",VLOOKUP($B13,'Suitable Staff'!$B$8:$J$38,8,0)," ")),0)</f>
        <v xml:space="preserve"> </v>
      </c>
      <c r="F13" s="106"/>
      <c r="G13" s="107"/>
      <c r="H13" s="107"/>
      <c r="I13" s="107"/>
      <c r="J13" s="107"/>
      <c r="K13" s="107"/>
      <c r="L13" s="107"/>
      <c r="M13" s="107"/>
      <c r="N13" s="107"/>
      <c r="O13" s="107"/>
      <c r="P13" s="107"/>
      <c r="Q13" s="171"/>
      <c r="R13" s="177">
        <f t="shared" si="0"/>
        <v>0</v>
      </c>
      <c r="S13" s="133">
        <f t="shared" si="1"/>
        <v>0</v>
      </c>
      <c r="T13" s="134">
        <f>(S13/100)*F47</f>
        <v>0</v>
      </c>
      <c r="U13" s="81"/>
      <c r="V13" s="81"/>
      <c r="W13" s="81"/>
    </row>
    <row r="14" spans="1:23" ht="14.1" customHeight="1">
      <c r="B14" s="147">
        <v>4</v>
      </c>
      <c r="C14" s="324" t="str">
        <f>IFERROR(IF(Summary!$F$17="A",HLOOKUP($B14,'Activity Schedule (OPTION A)'!$C$34:$W$39,4,0),IF(Summary!$F$17="E",VLOOKUP($B14,'Suitable Staff'!$B$8:$J$38,2,0)," ")),0)</f>
        <v xml:space="preserve"> </v>
      </c>
      <c r="D14" s="423" t="str">
        <f>IFERROR(IF(Summary!$F$17="A",HLOOKUP($B14,'Activity Schedule (OPTION A)'!$C$34:$W$39,3,0),IF(Summary!$F$17="E",VLOOKUP($B14,'Suitable Staff'!$B$8:$J$38,7,0)," ")),0)</f>
        <v xml:space="preserve"> </v>
      </c>
      <c r="E14" s="325" t="str">
        <f>IFERROR(IF(Summary!$F$17="A",HLOOKUP($B14,'Activity Schedule (OPTION A)'!$C$34:$W$39,5,0),IF(Summary!$F$17="E",VLOOKUP($B14,'Suitable Staff'!$B$8:$J$38,8,0)," ")),0)</f>
        <v xml:space="preserve"> </v>
      </c>
      <c r="F14" s="106"/>
      <c r="G14" s="107"/>
      <c r="H14" s="107"/>
      <c r="I14" s="107"/>
      <c r="J14" s="107"/>
      <c r="K14" s="107"/>
      <c r="L14" s="107"/>
      <c r="M14" s="107"/>
      <c r="N14" s="107"/>
      <c r="O14" s="107"/>
      <c r="P14" s="107"/>
      <c r="Q14" s="171"/>
      <c r="R14" s="177">
        <f t="shared" si="0"/>
        <v>0</v>
      </c>
      <c r="S14" s="133">
        <f t="shared" si="1"/>
        <v>0</v>
      </c>
      <c r="T14" s="134">
        <f>(S14/100)*F47</f>
        <v>0</v>
      </c>
      <c r="U14" s="81"/>
      <c r="V14" s="81"/>
      <c r="W14" s="81"/>
    </row>
    <row r="15" spans="1:23" ht="14.1" customHeight="1">
      <c r="B15" s="147">
        <v>5</v>
      </c>
      <c r="C15" s="324" t="str">
        <f>IFERROR(IF(Summary!$F$17="A",HLOOKUP($B15,'Activity Schedule (OPTION A)'!$C$34:$W$39,4,0),IF(Summary!$F$17="E",VLOOKUP($B15,'Suitable Staff'!$B$8:$J$38,2,0)," ")),0)</f>
        <v xml:space="preserve"> </v>
      </c>
      <c r="D15" s="423" t="str">
        <f>IFERROR(IF(Summary!$F$17="A",HLOOKUP($B15,'Activity Schedule (OPTION A)'!$C$34:$W$39,3,0),IF(Summary!$F$17="E",VLOOKUP($B15,'Suitable Staff'!$B$8:$J$38,7,0)," ")),0)</f>
        <v xml:space="preserve"> </v>
      </c>
      <c r="E15" s="325" t="str">
        <f>IFERROR(IF(Summary!$F$17="A",HLOOKUP($B15,'Activity Schedule (OPTION A)'!$C$34:$W$39,5,0),IF(Summary!$F$17="E",VLOOKUP($B15,'Suitable Staff'!$B$8:$J$38,8,0)," ")),0)</f>
        <v xml:space="preserve"> </v>
      </c>
      <c r="F15" s="106"/>
      <c r="G15" s="107"/>
      <c r="H15" s="107"/>
      <c r="I15" s="107"/>
      <c r="J15" s="107"/>
      <c r="K15" s="107"/>
      <c r="L15" s="107"/>
      <c r="M15" s="107"/>
      <c r="N15" s="107"/>
      <c r="O15" s="107"/>
      <c r="P15" s="107"/>
      <c r="Q15" s="171"/>
      <c r="R15" s="177">
        <f t="shared" si="0"/>
        <v>0</v>
      </c>
      <c r="S15" s="133">
        <f t="shared" si="1"/>
        <v>0</v>
      </c>
      <c r="T15" s="134">
        <f>(S15/100)*F47</f>
        <v>0</v>
      </c>
      <c r="U15" s="81"/>
      <c r="V15" s="81"/>
      <c r="W15" s="81"/>
    </row>
    <row r="16" spans="1:23" ht="14.25" customHeight="1">
      <c r="B16" s="147">
        <v>6</v>
      </c>
      <c r="C16" s="324" t="str">
        <f>IFERROR(IF(Summary!$F$17="A",HLOOKUP($B16,'Activity Schedule (OPTION A)'!$C$34:$W$39,4,0),IF(Summary!$F$17="E",VLOOKUP($B16,'Suitable Staff'!$B$8:$J$38,2,0)," ")),0)</f>
        <v xml:space="preserve"> </v>
      </c>
      <c r="D16" s="423" t="str">
        <f>IFERROR(IF(Summary!$F$17="A",HLOOKUP($B16,'Activity Schedule (OPTION A)'!$C$34:$W$39,3,0),IF(Summary!$F$17="E",VLOOKUP($B16,'Suitable Staff'!$B$8:$J$38,7,0)," ")),0)</f>
        <v xml:space="preserve"> </v>
      </c>
      <c r="E16" s="325" t="str">
        <f>IFERROR(IF(Summary!$F$17="A",HLOOKUP($B16,'Activity Schedule (OPTION A)'!$C$34:$W$39,5,0),IF(Summary!$F$17="E",VLOOKUP($B16,'Suitable Staff'!$B$8:$J$38,8,0)," ")),0)</f>
        <v xml:space="preserve"> </v>
      </c>
      <c r="F16" s="106"/>
      <c r="G16" s="107"/>
      <c r="H16" s="107"/>
      <c r="I16" s="107"/>
      <c r="J16" s="107"/>
      <c r="K16" s="107"/>
      <c r="L16" s="107"/>
      <c r="M16" s="107"/>
      <c r="N16" s="107"/>
      <c r="O16" s="107"/>
      <c r="P16" s="107"/>
      <c r="Q16" s="171"/>
      <c r="R16" s="177">
        <f t="shared" si="0"/>
        <v>0</v>
      </c>
      <c r="S16" s="133">
        <f t="shared" si="1"/>
        <v>0</v>
      </c>
      <c r="T16" s="134">
        <f>(S16/100)*F47</f>
        <v>0</v>
      </c>
      <c r="U16" s="81"/>
      <c r="V16" s="81"/>
      <c r="W16" s="81"/>
    </row>
    <row r="17" spans="2:23" ht="14.1" customHeight="1">
      <c r="B17" s="147">
        <v>7</v>
      </c>
      <c r="C17" s="324" t="str">
        <f>IFERROR(IF(Summary!$F$17="A",HLOOKUP($B17,'Activity Schedule (OPTION A)'!$C$34:$W$39,4,0),IF(Summary!$F$17="E",VLOOKUP($B17,'Suitable Staff'!$B$8:$J$38,2,0)," ")),0)</f>
        <v xml:space="preserve"> </v>
      </c>
      <c r="D17" s="423" t="str">
        <f>IFERROR(IF(Summary!$F$17="A",HLOOKUP($B17,'Activity Schedule (OPTION A)'!$C$34:$W$39,3,0),IF(Summary!$F$17="E",VLOOKUP($B17,'Suitable Staff'!$B$8:$J$38,7,0)," ")),0)</f>
        <v xml:space="preserve"> </v>
      </c>
      <c r="E17" s="325" t="str">
        <f>IFERROR(IF(Summary!$F$17="A",HLOOKUP($B17,'Activity Schedule (OPTION A)'!$C$34:$W$39,5,0),IF(Summary!$F$17="E",VLOOKUP($B17,'Suitable Staff'!$B$8:$J$38,8,0)," ")),0)</f>
        <v xml:space="preserve"> </v>
      </c>
      <c r="F17" s="106"/>
      <c r="G17" s="107"/>
      <c r="H17" s="107"/>
      <c r="I17" s="107"/>
      <c r="J17" s="107"/>
      <c r="K17" s="107"/>
      <c r="L17" s="107"/>
      <c r="M17" s="107"/>
      <c r="N17" s="107"/>
      <c r="O17" s="107"/>
      <c r="P17" s="107"/>
      <c r="Q17" s="171"/>
      <c r="R17" s="177">
        <f t="shared" si="0"/>
        <v>0</v>
      </c>
      <c r="S17" s="133">
        <f t="shared" si="1"/>
        <v>0</v>
      </c>
      <c r="T17" s="134">
        <f>(S17/100)*F47</f>
        <v>0</v>
      </c>
      <c r="U17" s="81"/>
      <c r="V17" s="81"/>
      <c r="W17" s="81"/>
    </row>
    <row r="18" spans="2:23" ht="14.1" customHeight="1">
      <c r="B18" s="147">
        <v>8</v>
      </c>
      <c r="C18" s="324" t="str">
        <f>IFERROR(IF(Summary!$F$17="A",HLOOKUP($B18,'Activity Schedule (OPTION A)'!$C$34:$W$39,4,0),IF(Summary!$F$17="E",VLOOKUP($B18,'Suitable Staff'!$B$8:$J$38,2,0)," ")),0)</f>
        <v xml:space="preserve"> </v>
      </c>
      <c r="D18" s="423" t="str">
        <f>IFERROR(IF(Summary!$F$17="A",HLOOKUP($B18,'Activity Schedule (OPTION A)'!$C$34:$W$39,3,0),IF(Summary!$F$17="E",VLOOKUP($B18,'Suitable Staff'!$B$8:$J$38,7,0)," ")),0)</f>
        <v xml:space="preserve"> </v>
      </c>
      <c r="E18" s="325" t="str">
        <f>IFERROR(IF(Summary!$F$17="A",HLOOKUP($B18,'Activity Schedule (OPTION A)'!$C$34:$W$39,5,0),IF(Summary!$F$17="E",VLOOKUP($B18,'Suitable Staff'!$B$8:$J$38,8,0)," ")),0)</f>
        <v xml:space="preserve"> </v>
      </c>
      <c r="F18" s="106"/>
      <c r="G18" s="107"/>
      <c r="H18" s="107"/>
      <c r="I18" s="107"/>
      <c r="J18" s="107"/>
      <c r="K18" s="107"/>
      <c r="L18" s="107"/>
      <c r="M18" s="107"/>
      <c r="N18" s="107"/>
      <c r="O18" s="107"/>
      <c r="P18" s="107"/>
      <c r="Q18" s="171"/>
      <c r="R18" s="177">
        <f t="shared" si="0"/>
        <v>0</v>
      </c>
      <c r="S18" s="133">
        <f t="shared" si="1"/>
        <v>0</v>
      </c>
      <c r="T18" s="134">
        <f>(S18/100)*F47</f>
        <v>0</v>
      </c>
      <c r="U18" s="81"/>
      <c r="V18" s="616"/>
      <c r="W18" s="617"/>
    </row>
    <row r="19" spans="2:23" ht="14.1" customHeight="1">
      <c r="B19" s="147">
        <v>9</v>
      </c>
      <c r="C19" s="324" t="str">
        <f>IFERROR(IF(Summary!$F$17="A",HLOOKUP($B19,'Activity Schedule (OPTION A)'!$C$34:$W$39,4,0),IF(Summary!$F$17="E",VLOOKUP($B19,'Suitable Staff'!$B$8:$J$38,2,0)," ")),0)</f>
        <v xml:space="preserve"> </v>
      </c>
      <c r="D19" s="423" t="str">
        <f>IFERROR(IF(Summary!$F$17="A",HLOOKUP($B19,'Activity Schedule (OPTION A)'!$C$34:$W$39,3,0),IF(Summary!$F$17="E",VLOOKUP($B19,'Suitable Staff'!$B$8:$J$38,7,0)," ")),0)</f>
        <v xml:space="preserve"> </v>
      </c>
      <c r="E19" s="325" t="str">
        <f>IFERROR(IF(Summary!$F$17="A",HLOOKUP($B19,'Activity Schedule (OPTION A)'!$C$34:$W$39,5,0),IF(Summary!$F$17="E",VLOOKUP($B19,'Suitable Staff'!$B$8:$J$38,8,0)," ")),0)</f>
        <v xml:space="preserve"> </v>
      </c>
      <c r="F19" s="106"/>
      <c r="G19" s="107"/>
      <c r="H19" s="107"/>
      <c r="I19" s="107"/>
      <c r="J19" s="107"/>
      <c r="K19" s="107"/>
      <c r="L19" s="107"/>
      <c r="M19" s="107"/>
      <c r="N19" s="107"/>
      <c r="O19" s="107"/>
      <c r="P19" s="107"/>
      <c r="Q19" s="171"/>
      <c r="R19" s="177">
        <f t="shared" si="0"/>
        <v>0</v>
      </c>
      <c r="S19" s="133">
        <f t="shared" si="1"/>
        <v>0</v>
      </c>
      <c r="T19" s="134">
        <f>(S19/100)*F47</f>
        <v>0</v>
      </c>
      <c r="U19" s="81"/>
      <c r="V19" s="617"/>
      <c r="W19" s="617"/>
    </row>
    <row r="20" spans="2:23" ht="14.1" customHeight="1">
      <c r="B20" s="147">
        <v>10</v>
      </c>
      <c r="C20" s="324" t="str">
        <f>IFERROR(IF(Summary!$F$17="A",HLOOKUP($B20,'Activity Schedule (OPTION A)'!$C$34:$W$39,4,0),IF(Summary!$F$17="E",VLOOKUP($B20,'Suitable Staff'!$B$8:$J$38,2,0)," ")),0)</f>
        <v xml:space="preserve"> </v>
      </c>
      <c r="D20" s="423" t="str">
        <f>IFERROR(IF(Summary!$F$17="A",HLOOKUP($B20,'Activity Schedule (OPTION A)'!$C$34:$W$39,3,0),IF(Summary!$F$17="E",VLOOKUP($B20,'Suitable Staff'!$B$8:$J$38,7,0)," ")),0)</f>
        <v xml:space="preserve"> </v>
      </c>
      <c r="E20" s="325" t="str">
        <f>IFERROR(IF(Summary!$F$17="A",HLOOKUP($B20,'Activity Schedule (OPTION A)'!$C$34:$W$39,5,0),IF(Summary!$F$17="E",VLOOKUP($B20,'Suitable Staff'!$B$8:$J$38,8,0)," ")),0)</f>
        <v xml:space="preserve"> </v>
      </c>
      <c r="F20" s="106"/>
      <c r="G20" s="107"/>
      <c r="H20" s="107"/>
      <c r="I20" s="107"/>
      <c r="J20" s="107"/>
      <c r="K20" s="107"/>
      <c r="L20" s="107"/>
      <c r="M20" s="107"/>
      <c r="N20" s="107"/>
      <c r="O20" s="107"/>
      <c r="P20" s="107"/>
      <c r="Q20" s="171"/>
      <c r="R20" s="177">
        <f t="shared" si="0"/>
        <v>0</v>
      </c>
      <c r="S20" s="133">
        <f t="shared" si="1"/>
        <v>0</v>
      </c>
      <c r="T20" s="134">
        <f>(S20/100)*F47</f>
        <v>0</v>
      </c>
      <c r="U20" s="81"/>
      <c r="V20" s="617"/>
      <c r="W20" s="617"/>
    </row>
    <row r="21" spans="2:23" ht="14.1" customHeight="1">
      <c r="B21" s="147">
        <v>11</v>
      </c>
      <c r="C21" s="324" t="str">
        <f>IFERROR(IF(Summary!$F$17="A",HLOOKUP($B21,'Activity Schedule (OPTION A)'!$C$34:$W$39,4,0),IF(Summary!$F$17="E",VLOOKUP($B21,'Suitable Staff'!$B$8:$J$38,2,0)," ")),0)</f>
        <v xml:space="preserve"> </v>
      </c>
      <c r="D21" s="423" t="str">
        <f>IFERROR(IF(Summary!$F$17="A",HLOOKUP($B21,'Activity Schedule (OPTION A)'!$C$34:$W$39,3,0),IF(Summary!$F$17="E",VLOOKUP($B21,'Suitable Staff'!$B$8:$J$38,7,0)," ")),0)</f>
        <v xml:space="preserve"> </v>
      </c>
      <c r="E21" s="325" t="str">
        <f>IFERROR(IF(Summary!$F$17="A",HLOOKUP($B21,'Activity Schedule (OPTION A)'!$C$34:$W$39,5,0),IF(Summary!$F$17="E",VLOOKUP($B21,'Suitable Staff'!$B$8:$J$38,8,0)," ")),0)</f>
        <v xml:space="preserve"> </v>
      </c>
      <c r="F21" s="106"/>
      <c r="G21" s="107"/>
      <c r="H21" s="107"/>
      <c r="I21" s="107"/>
      <c r="J21" s="107"/>
      <c r="K21" s="107"/>
      <c r="L21" s="107"/>
      <c r="M21" s="107"/>
      <c r="N21" s="107"/>
      <c r="O21" s="107"/>
      <c r="P21" s="107"/>
      <c r="Q21" s="171"/>
      <c r="R21" s="177">
        <f t="shared" si="0"/>
        <v>0</v>
      </c>
      <c r="S21" s="133">
        <f t="shared" si="1"/>
        <v>0</v>
      </c>
      <c r="T21" s="134">
        <f>(S21/100)*F47</f>
        <v>0</v>
      </c>
      <c r="U21" s="81"/>
      <c r="V21" s="617"/>
      <c r="W21" s="617"/>
    </row>
    <row r="22" spans="2:23" ht="14.1" customHeight="1">
      <c r="B22" s="147">
        <v>12</v>
      </c>
      <c r="C22" s="324" t="str">
        <f>IFERROR(IF(Summary!$F$17="A",HLOOKUP($B22,'Activity Schedule (OPTION A)'!$C$34:$W$39,4,0),IF(Summary!$F$17="E",VLOOKUP($B22,'Suitable Staff'!$B$8:$J$38,2,0)," ")),0)</f>
        <v xml:space="preserve"> </v>
      </c>
      <c r="D22" s="423" t="str">
        <f>IFERROR(IF(Summary!$F$17="A",HLOOKUP($B22,'Activity Schedule (OPTION A)'!$C$34:$W$39,3,0),IF(Summary!$F$17="E",VLOOKUP($B22,'Suitable Staff'!$B$8:$J$38,7,0)," ")),0)</f>
        <v xml:space="preserve"> </v>
      </c>
      <c r="E22" s="325" t="str">
        <f>IFERROR(IF(Summary!$F$17="A",HLOOKUP($B22,'Activity Schedule (OPTION A)'!$C$34:$W$39,5,0),IF(Summary!$F$17="E",VLOOKUP($B22,'Suitable Staff'!$B$8:$J$38,8,0)," ")),0)</f>
        <v xml:space="preserve"> </v>
      </c>
      <c r="F22" s="106"/>
      <c r="G22" s="107"/>
      <c r="H22" s="107"/>
      <c r="I22" s="107"/>
      <c r="J22" s="107"/>
      <c r="K22" s="107"/>
      <c r="L22" s="107"/>
      <c r="M22" s="107"/>
      <c r="N22" s="107"/>
      <c r="O22" s="107"/>
      <c r="P22" s="107"/>
      <c r="Q22" s="171"/>
      <c r="R22" s="177">
        <f t="shared" si="0"/>
        <v>0</v>
      </c>
      <c r="S22" s="133">
        <f t="shared" si="1"/>
        <v>0</v>
      </c>
      <c r="T22" s="134">
        <f>(S22/100)*F47</f>
        <v>0</v>
      </c>
      <c r="U22" s="81"/>
      <c r="V22" s="617"/>
      <c r="W22" s="617"/>
    </row>
    <row r="23" spans="2:23" ht="14.1" customHeight="1">
      <c r="B23" s="147">
        <v>13</v>
      </c>
      <c r="C23" s="324" t="str">
        <f>IFERROR(IF(Summary!$F$17="A",HLOOKUP($B23,'Activity Schedule (OPTION A)'!$C$34:$W$39,4,0),IF(Summary!$F$17="E",VLOOKUP($B23,'Suitable Staff'!$B$8:$J$38,2,0)," ")),0)</f>
        <v xml:space="preserve"> </v>
      </c>
      <c r="D23" s="423" t="str">
        <f>IFERROR(IF(Summary!$F$17="A",HLOOKUP($B23,'Activity Schedule (OPTION A)'!$C$34:$W$39,3,0),IF(Summary!$F$17="E",VLOOKUP($B23,'Suitable Staff'!$B$8:$J$38,7,0)," ")),0)</f>
        <v xml:space="preserve"> </v>
      </c>
      <c r="E23" s="325" t="str">
        <f>IFERROR(IF(Summary!$F$17="A",HLOOKUP($B23,'Activity Schedule (OPTION A)'!$C$34:$W$39,5,0),IF(Summary!$F$17="E",VLOOKUP($B23,'Suitable Staff'!$B$8:$J$38,8,0)," ")),0)</f>
        <v xml:space="preserve"> </v>
      </c>
      <c r="F23" s="106"/>
      <c r="G23" s="107"/>
      <c r="H23" s="107"/>
      <c r="I23" s="107"/>
      <c r="J23" s="107"/>
      <c r="K23" s="107"/>
      <c r="L23" s="107"/>
      <c r="M23" s="107"/>
      <c r="N23" s="107"/>
      <c r="O23" s="107"/>
      <c r="P23" s="107"/>
      <c r="Q23" s="171"/>
      <c r="R23" s="177">
        <f t="shared" si="0"/>
        <v>0</v>
      </c>
      <c r="S23" s="133">
        <f t="shared" si="1"/>
        <v>0</v>
      </c>
      <c r="T23" s="134">
        <f>(S23/100)*F47</f>
        <v>0</v>
      </c>
      <c r="U23" s="81"/>
      <c r="V23" s="81"/>
      <c r="W23" s="81"/>
    </row>
    <row r="24" spans="2:23" ht="14.1" customHeight="1">
      <c r="B24" s="147">
        <v>14</v>
      </c>
      <c r="C24" s="324" t="str">
        <f>IFERROR(IF(Summary!$F$17="A",HLOOKUP($B24,'Activity Schedule (OPTION A)'!$C$34:$W$39,4,0),IF(Summary!$F$17="E",VLOOKUP($B24,'Suitable Staff'!$B$8:$J$38,2,0)," ")),0)</f>
        <v xml:space="preserve"> </v>
      </c>
      <c r="D24" s="423" t="str">
        <f>IFERROR(IF(Summary!$F$17="A",HLOOKUP($B24,'Activity Schedule (OPTION A)'!$C$34:$W$39,3,0),IF(Summary!$F$17="E",VLOOKUP($B24,'Suitable Staff'!$B$8:$J$38,7,0)," ")),0)</f>
        <v xml:space="preserve"> </v>
      </c>
      <c r="E24" s="325" t="str">
        <f>IFERROR(IF(Summary!$F$17="A",HLOOKUP($B24,'Activity Schedule (OPTION A)'!$C$34:$W$39,5,0),IF(Summary!$F$17="E",VLOOKUP($B24,'Suitable Staff'!$B$8:$J$38,8,0)," ")),0)</f>
        <v xml:space="preserve"> </v>
      </c>
      <c r="F24" s="106"/>
      <c r="G24" s="107"/>
      <c r="H24" s="107"/>
      <c r="I24" s="107"/>
      <c r="J24" s="107"/>
      <c r="K24" s="107"/>
      <c r="L24" s="107"/>
      <c r="M24" s="107"/>
      <c r="N24" s="107"/>
      <c r="O24" s="107"/>
      <c r="P24" s="107"/>
      <c r="Q24" s="171"/>
      <c r="R24" s="177">
        <f t="shared" si="0"/>
        <v>0</v>
      </c>
      <c r="S24" s="133">
        <f t="shared" si="1"/>
        <v>0</v>
      </c>
      <c r="T24" s="134">
        <f>(S24/100)*F47</f>
        <v>0</v>
      </c>
      <c r="U24" s="81"/>
      <c r="V24" s="81"/>
      <c r="W24" s="81"/>
    </row>
    <row r="25" spans="2:23" ht="14.1" customHeight="1">
      <c r="B25" s="147">
        <v>15</v>
      </c>
      <c r="C25" s="324" t="str">
        <f>IFERROR(IF(Summary!$F$17="A",HLOOKUP($B25,'Activity Schedule (OPTION A)'!$C$34:$W$39,4,0),IF(Summary!$F$17="E",VLOOKUP($B25,'Suitable Staff'!$B$8:$J$38,2,0)," ")),0)</f>
        <v xml:space="preserve"> </v>
      </c>
      <c r="D25" s="423" t="str">
        <f>IFERROR(IF(Summary!$F$17="A",HLOOKUP($B25,'Activity Schedule (OPTION A)'!$C$34:$W$39,3,0),IF(Summary!$F$17="E",VLOOKUP($B25,'Suitable Staff'!$B$8:$J$38,7,0)," ")),0)</f>
        <v xml:space="preserve"> </v>
      </c>
      <c r="E25" s="325" t="str">
        <f>IFERROR(IF(Summary!$F$17="A",HLOOKUP($B25,'Activity Schedule (OPTION A)'!$C$34:$W$39,5,0),IF(Summary!$F$17="E",VLOOKUP($B25,'Suitable Staff'!$B$8:$J$38,8,0)," ")),0)</f>
        <v xml:space="preserve"> </v>
      </c>
      <c r="F25" s="106"/>
      <c r="G25" s="107"/>
      <c r="H25" s="107"/>
      <c r="I25" s="107"/>
      <c r="J25" s="107"/>
      <c r="K25" s="107"/>
      <c r="L25" s="107"/>
      <c r="M25" s="107"/>
      <c r="N25" s="107"/>
      <c r="O25" s="107"/>
      <c r="P25" s="107"/>
      <c r="Q25" s="171"/>
      <c r="R25" s="177">
        <f t="shared" si="0"/>
        <v>0</v>
      </c>
      <c r="S25" s="133">
        <f t="shared" si="1"/>
        <v>0</v>
      </c>
      <c r="T25" s="134">
        <f>(S25/100)*F47</f>
        <v>0</v>
      </c>
      <c r="U25" s="81"/>
      <c r="V25" s="81"/>
      <c r="W25" s="81"/>
    </row>
    <row r="26" spans="2:23" ht="14.1" customHeight="1">
      <c r="B26" s="147">
        <v>16</v>
      </c>
      <c r="C26" s="324" t="str">
        <f>IFERROR(IF(Summary!$F$17="A",HLOOKUP($B26,'Activity Schedule (OPTION A)'!$C$34:$W$39,4,0),IF(Summary!$F$17="E",VLOOKUP($B26,'Suitable Staff'!$B$8:$J$38,2,0)," ")),0)</f>
        <v xml:space="preserve"> </v>
      </c>
      <c r="D26" s="423" t="str">
        <f>IFERROR(IF(Summary!$F$17="A",HLOOKUP($B26,'Activity Schedule (OPTION A)'!$C$34:$W$39,3,0),IF(Summary!$F$17="E",VLOOKUP($B26,'Suitable Staff'!$B$8:$J$38,7,0)," ")),0)</f>
        <v xml:space="preserve"> </v>
      </c>
      <c r="E26" s="325" t="str">
        <f>IFERROR(IF(Summary!$F$17="A",HLOOKUP($B26,'Activity Schedule (OPTION A)'!$C$34:$W$39,5,0),IF(Summary!$F$17="E",VLOOKUP($B26,'Suitable Staff'!$B$8:$J$38,8,0)," ")),0)</f>
        <v xml:space="preserve"> </v>
      </c>
      <c r="F26" s="106"/>
      <c r="G26" s="107"/>
      <c r="H26" s="107"/>
      <c r="I26" s="107"/>
      <c r="J26" s="107"/>
      <c r="K26" s="107"/>
      <c r="L26" s="107"/>
      <c r="M26" s="107"/>
      <c r="N26" s="107"/>
      <c r="O26" s="107"/>
      <c r="P26" s="107"/>
      <c r="Q26" s="171"/>
      <c r="R26" s="177">
        <f t="shared" si="0"/>
        <v>0</v>
      </c>
      <c r="S26" s="133">
        <f t="shared" si="1"/>
        <v>0</v>
      </c>
      <c r="T26" s="134">
        <f>(S26/100)*F47</f>
        <v>0</v>
      </c>
      <c r="U26" s="81"/>
      <c r="V26" s="81"/>
      <c r="W26" s="81"/>
    </row>
    <row r="27" spans="2:23" ht="14.1" customHeight="1">
      <c r="B27" s="147">
        <v>17</v>
      </c>
      <c r="C27" s="324" t="str">
        <f>IFERROR(IF(Summary!$F$17="A",HLOOKUP($B27,'Activity Schedule (OPTION A)'!$C$34:$W$39,4,0),IF(Summary!$F$17="E",VLOOKUP($B27,'Suitable Staff'!$B$8:$J$38,2,0)," ")),0)</f>
        <v xml:space="preserve"> </v>
      </c>
      <c r="D27" s="423" t="str">
        <f>IFERROR(IF(Summary!$F$17="A",HLOOKUP($B27,'Activity Schedule (OPTION A)'!$C$34:$W$39,3,0),IF(Summary!$F$17="E",VLOOKUP($B27,'Suitable Staff'!$B$8:$J$38,7,0)," ")),0)</f>
        <v xml:space="preserve"> </v>
      </c>
      <c r="E27" s="325" t="str">
        <f>IFERROR(IF(Summary!$F$17="A",HLOOKUP($B27,'Activity Schedule (OPTION A)'!$C$34:$W$39,5,0),IF(Summary!$F$17="E",VLOOKUP($B27,'Suitable Staff'!$B$8:$J$38,8,0)," ")),0)</f>
        <v xml:space="preserve"> </v>
      </c>
      <c r="F27" s="106"/>
      <c r="G27" s="107"/>
      <c r="H27" s="107"/>
      <c r="I27" s="107"/>
      <c r="J27" s="107"/>
      <c r="K27" s="107"/>
      <c r="L27" s="107"/>
      <c r="M27" s="107"/>
      <c r="N27" s="107"/>
      <c r="O27" s="107"/>
      <c r="P27" s="107"/>
      <c r="Q27" s="171"/>
      <c r="R27" s="177">
        <f t="shared" si="0"/>
        <v>0</v>
      </c>
      <c r="S27" s="133">
        <f t="shared" si="1"/>
        <v>0</v>
      </c>
      <c r="T27" s="134">
        <f>(S27/100)*F47</f>
        <v>0</v>
      </c>
      <c r="U27" s="81"/>
      <c r="V27" s="81"/>
      <c r="W27" s="81"/>
    </row>
    <row r="28" spans="2:23" ht="14.1" customHeight="1">
      <c r="B28" s="147">
        <v>18</v>
      </c>
      <c r="C28" s="324" t="str">
        <f>IFERROR(IF(Summary!$F$17="A",HLOOKUP($B28,'Activity Schedule (OPTION A)'!$C$34:$W$39,4,0),IF(Summary!$F$17="E",VLOOKUP($B28,'Suitable Staff'!$B$8:$J$38,2,0)," ")),0)</f>
        <v xml:space="preserve"> </v>
      </c>
      <c r="D28" s="423" t="str">
        <f>IFERROR(IF(Summary!$F$17="A",HLOOKUP($B28,'Activity Schedule (OPTION A)'!$C$34:$W$39,3,0),IF(Summary!$F$17="E",VLOOKUP($B28,'Suitable Staff'!$B$8:$J$38,7,0)," ")),0)</f>
        <v xml:space="preserve"> </v>
      </c>
      <c r="E28" s="325" t="str">
        <f>IFERROR(IF(Summary!$F$17="A",HLOOKUP($B28,'Activity Schedule (OPTION A)'!$C$34:$W$39,5,0),IF(Summary!$F$17="E",VLOOKUP($B28,'Suitable Staff'!$B$8:$J$38,8,0)," ")),0)</f>
        <v xml:space="preserve"> </v>
      </c>
      <c r="F28" s="106"/>
      <c r="G28" s="107"/>
      <c r="H28" s="107"/>
      <c r="I28" s="107"/>
      <c r="J28" s="107"/>
      <c r="K28" s="107"/>
      <c r="L28" s="107"/>
      <c r="M28" s="107"/>
      <c r="N28" s="107"/>
      <c r="O28" s="107"/>
      <c r="P28" s="107"/>
      <c r="Q28" s="171"/>
      <c r="R28" s="177">
        <f t="shared" si="0"/>
        <v>0</v>
      </c>
      <c r="S28" s="133">
        <f t="shared" si="1"/>
        <v>0</v>
      </c>
      <c r="T28" s="134">
        <f>(S28/100)*F47</f>
        <v>0</v>
      </c>
      <c r="U28" s="81"/>
      <c r="V28" s="81"/>
      <c r="W28" s="81"/>
    </row>
    <row r="29" spans="2:23" ht="14.1" customHeight="1">
      <c r="B29" s="147">
        <v>19</v>
      </c>
      <c r="C29" s="324" t="str">
        <f>IFERROR(IF(Summary!$F$17="A",HLOOKUP($B29,'Activity Schedule (OPTION A)'!$C$34:$W$39,4,0),IF(Summary!$F$17="E",VLOOKUP($B29,'Suitable Staff'!$B$8:$J$38,2,0)," ")),0)</f>
        <v xml:space="preserve"> </v>
      </c>
      <c r="D29" s="423" t="str">
        <f>IFERROR(IF(Summary!$F$17="A",HLOOKUP($B29,'Activity Schedule (OPTION A)'!$C$34:$W$39,3,0),IF(Summary!$F$17="E",VLOOKUP($B29,'Suitable Staff'!$B$8:$J$38,7,0)," ")),0)</f>
        <v xml:space="preserve"> </v>
      </c>
      <c r="E29" s="325" t="str">
        <f>IFERROR(IF(Summary!$F$17="A",HLOOKUP($B29,'Activity Schedule (OPTION A)'!$C$34:$W$39,5,0),IF(Summary!$F$17="E",VLOOKUP($B29,'Suitable Staff'!$B$8:$J$38,8,0)," ")),0)</f>
        <v xml:space="preserve"> </v>
      </c>
      <c r="F29" s="106"/>
      <c r="G29" s="107"/>
      <c r="H29" s="107"/>
      <c r="I29" s="107"/>
      <c r="J29" s="107"/>
      <c r="K29" s="107"/>
      <c r="L29" s="107"/>
      <c r="M29" s="107"/>
      <c r="N29" s="107"/>
      <c r="O29" s="107"/>
      <c r="P29" s="107"/>
      <c r="Q29" s="171"/>
      <c r="R29" s="177">
        <f t="shared" si="0"/>
        <v>0</v>
      </c>
      <c r="S29" s="133">
        <f t="shared" si="1"/>
        <v>0</v>
      </c>
      <c r="T29" s="134">
        <f>(S29/100)*F47</f>
        <v>0</v>
      </c>
      <c r="U29" s="81"/>
      <c r="V29" s="81"/>
      <c r="W29" s="81"/>
    </row>
    <row r="30" spans="2:23" ht="14.1" customHeight="1">
      <c r="B30" s="147">
        <v>20</v>
      </c>
      <c r="C30" s="324" t="str">
        <f>IFERROR(IF(Summary!$F$17="A",HLOOKUP($B30,'Activity Schedule (OPTION A)'!$C$34:$W$39,4,0),IF(Summary!$F$17="E",VLOOKUP($B30,'Suitable Staff'!$B$8:$J$38,2,0)," ")),0)</f>
        <v xml:space="preserve"> </v>
      </c>
      <c r="D30" s="423" t="str">
        <f>IFERROR(IF(Summary!$F$17="A",HLOOKUP($B30,'Activity Schedule (OPTION A)'!$C$34:$W$39,3,0),IF(Summary!$F$17="E",VLOOKUP($B30,'Suitable Staff'!$B$8:$J$38,7,0)," ")),0)</f>
        <v xml:space="preserve"> </v>
      </c>
      <c r="E30" s="325" t="str">
        <f>IFERROR(IF(Summary!$F$17="A",HLOOKUP($B30,'Activity Schedule (OPTION A)'!$C$34:$W$39,5,0),IF(Summary!$F$17="E",VLOOKUP($B30,'Suitable Staff'!$B$8:$J$38,8,0)," ")),0)</f>
        <v xml:space="preserve"> </v>
      </c>
      <c r="F30" s="106"/>
      <c r="G30" s="107"/>
      <c r="H30" s="107"/>
      <c r="I30" s="107"/>
      <c r="J30" s="107"/>
      <c r="K30" s="107"/>
      <c r="L30" s="107"/>
      <c r="M30" s="107"/>
      <c r="N30" s="107"/>
      <c r="O30" s="107"/>
      <c r="P30" s="107"/>
      <c r="Q30" s="171"/>
      <c r="R30" s="177">
        <f t="shared" si="0"/>
        <v>0</v>
      </c>
      <c r="S30" s="133">
        <f t="shared" si="1"/>
        <v>0</v>
      </c>
      <c r="T30" s="134">
        <f>(S30/100)*F47</f>
        <v>0</v>
      </c>
      <c r="U30" s="81"/>
      <c r="V30" s="81"/>
      <c r="W30" s="81"/>
    </row>
    <row r="31" spans="2:23" ht="14.1" customHeight="1">
      <c r="B31" s="147">
        <v>21</v>
      </c>
      <c r="C31" s="324" t="str">
        <f>IFERROR(IF(Summary!$F$17="A",HLOOKUP($B31,'Activity Schedule (OPTION A)'!$C$34:$W$39,4,0),IF(Summary!$F$17="E",VLOOKUP($B31,'Suitable Staff'!$B$8:$J$38,2,0)," ")),0)</f>
        <v xml:space="preserve"> </v>
      </c>
      <c r="D31" s="423" t="str">
        <f>IFERROR(IF(Summary!$F$17="A",HLOOKUP($B31,'Activity Schedule (OPTION A)'!$C$34:$W$39,3,0),IF(Summary!$F$17="E",VLOOKUP($B31,'Suitable Staff'!$B$8:$J$38,7,0)," ")),0)</f>
        <v xml:space="preserve"> </v>
      </c>
      <c r="E31" s="325" t="str">
        <f>IFERROR(IF(Summary!$F$17="A",HLOOKUP($B31,'Activity Schedule (OPTION A)'!$C$34:$W$39,5,0),IF(Summary!$F$17="E",VLOOKUP($B31,'Suitable Staff'!$B$8:$J$38,8,0)," ")),0)</f>
        <v xml:space="preserve"> </v>
      </c>
      <c r="F31" s="106"/>
      <c r="G31" s="107"/>
      <c r="H31" s="107"/>
      <c r="I31" s="107"/>
      <c r="J31" s="107"/>
      <c r="K31" s="107"/>
      <c r="L31" s="107"/>
      <c r="M31" s="107"/>
      <c r="N31" s="107"/>
      <c r="O31" s="107"/>
      <c r="P31" s="107"/>
      <c r="Q31" s="171"/>
      <c r="R31" s="177">
        <f t="shared" si="0"/>
        <v>0</v>
      </c>
      <c r="S31" s="133">
        <f t="shared" si="1"/>
        <v>0</v>
      </c>
      <c r="T31" s="134">
        <f>(S31/100)*F47</f>
        <v>0</v>
      </c>
      <c r="U31" s="81"/>
      <c r="V31" s="81"/>
      <c r="W31" s="81"/>
    </row>
    <row r="32" spans="2:23" ht="14.1" customHeight="1">
      <c r="B32" s="147">
        <v>22</v>
      </c>
      <c r="C32" s="324" t="str">
        <f>IFERROR(IF(Summary!$F$17="A",HLOOKUP($B32,'Activity Schedule (OPTION A)'!$C$34:$W$39,4,0),IF(Summary!$F$17="E",VLOOKUP($B32,'Suitable Staff'!$B$8:$J$38,2,0)," ")),0)</f>
        <v xml:space="preserve"> </v>
      </c>
      <c r="D32" s="423" t="str">
        <f>IFERROR(IF(Summary!$F$17="A",HLOOKUP($B32,'Activity Schedule (OPTION A)'!$C$34:$W$39,3,0),IF(Summary!$F$17="E",VLOOKUP($B32,'Suitable Staff'!$B$8:$J$38,7,0)," ")),0)</f>
        <v xml:space="preserve"> </v>
      </c>
      <c r="E32" s="325" t="str">
        <f>IFERROR(IF(Summary!$F$17="A",HLOOKUP($B32,'Activity Schedule (OPTION A)'!$C$34:$W$39,5,0),IF(Summary!$F$17="E",VLOOKUP($B32,'Suitable Staff'!$B$8:$J$38,8,0)," ")),0)</f>
        <v xml:space="preserve"> </v>
      </c>
      <c r="F32" s="106"/>
      <c r="G32" s="107"/>
      <c r="H32" s="107"/>
      <c r="I32" s="107"/>
      <c r="J32" s="107"/>
      <c r="K32" s="107"/>
      <c r="L32" s="107"/>
      <c r="M32" s="107"/>
      <c r="N32" s="107"/>
      <c r="O32" s="107"/>
      <c r="P32" s="107"/>
      <c r="Q32" s="171"/>
      <c r="R32" s="177">
        <f t="shared" si="0"/>
        <v>0</v>
      </c>
      <c r="S32" s="133">
        <f t="shared" si="1"/>
        <v>0</v>
      </c>
      <c r="T32" s="134">
        <f>(S32/100)*F47</f>
        <v>0</v>
      </c>
      <c r="U32" s="81"/>
      <c r="V32" s="81"/>
      <c r="W32" s="81"/>
    </row>
    <row r="33" spans="2:25" ht="14.1" customHeight="1">
      <c r="B33" s="147">
        <v>23</v>
      </c>
      <c r="C33" s="324" t="str">
        <f>IFERROR(IF(Summary!$F$17="A",HLOOKUP($B33,'Activity Schedule (OPTION A)'!$C$34:$W$39,4,0),IF(Summary!$F$17="E",VLOOKUP($B33,'Suitable Staff'!$B$8:$J$38,2,0)," ")),0)</f>
        <v xml:space="preserve"> </v>
      </c>
      <c r="D33" s="423" t="str">
        <f>IFERROR(IF(Summary!$F$17="A",HLOOKUP($B33,'Activity Schedule (OPTION A)'!$C$34:$W$39,3,0),IF(Summary!$F$17="E",VLOOKUP($B33,'Suitable Staff'!$B$8:$J$38,7,0)," ")),0)</f>
        <v xml:space="preserve"> </v>
      </c>
      <c r="E33" s="325" t="str">
        <f>IFERROR(IF(Summary!$F$17="A",HLOOKUP($B33,'Activity Schedule (OPTION A)'!$C$34:$W$39,5,0),IF(Summary!$F$17="E",VLOOKUP($B33,'Suitable Staff'!$B$8:$J$38,8,0)," ")),0)</f>
        <v xml:space="preserve"> </v>
      </c>
      <c r="F33" s="106"/>
      <c r="G33" s="107"/>
      <c r="H33" s="107"/>
      <c r="I33" s="107"/>
      <c r="J33" s="107"/>
      <c r="K33" s="107"/>
      <c r="L33" s="107"/>
      <c r="M33" s="107"/>
      <c r="N33" s="107"/>
      <c r="O33" s="107"/>
      <c r="P33" s="107"/>
      <c r="Q33" s="171"/>
      <c r="R33" s="177">
        <f t="shared" si="0"/>
        <v>0</v>
      </c>
      <c r="S33" s="133">
        <f t="shared" si="1"/>
        <v>0</v>
      </c>
      <c r="T33" s="134">
        <f>(S33/100)*F47</f>
        <v>0</v>
      </c>
      <c r="U33" s="81"/>
      <c r="V33" s="81"/>
      <c r="W33" s="81"/>
    </row>
    <row r="34" spans="2:25" ht="14.1" customHeight="1">
      <c r="B34" s="147">
        <v>24</v>
      </c>
      <c r="C34" s="324" t="str">
        <f>IFERROR(IF(Summary!$F$17="A",HLOOKUP($B34,'Activity Schedule (OPTION A)'!$C$34:$W$39,4,0),IF(Summary!$F$17="E",VLOOKUP($B34,'Suitable Staff'!$B$8:$J$38,2,0)," ")),0)</f>
        <v xml:space="preserve"> </v>
      </c>
      <c r="D34" s="423" t="str">
        <f>IFERROR(IF(Summary!$F$17="A",HLOOKUP($B34,'Activity Schedule (OPTION A)'!$C$34:$W$39,3,0),IF(Summary!$F$17="E",VLOOKUP($B34,'Suitable Staff'!$B$8:$J$38,7,0)," ")),0)</f>
        <v xml:space="preserve"> </v>
      </c>
      <c r="E34" s="325" t="str">
        <f>IFERROR(IF(Summary!$F$17="A",HLOOKUP($B34,'Activity Schedule (OPTION A)'!$C$34:$W$39,5,0),IF(Summary!$F$17="E",VLOOKUP($B34,'Suitable Staff'!$B$8:$J$38,8,0)," ")),0)</f>
        <v xml:space="preserve"> </v>
      </c>
      <c r="F34" s="190"/>
      <c r="G34" s="191"/>
      <c r="H34" s="191"/>
      <c r="I34" s="191"/>
      <c r="J34" s="191"/>
      <c r="K34" s="191"/>
      <c r="L34" s="191"/>
      <c r="M34" s="191"/>
      <c r="N34" s="191"/>
      <c r="O34" s="191"/>
      <c r="P34" s="191"/>
      <c r="Q34" s="192"/>
      <c r="R34" s="177">
        <f t="shared" si="0"/>
        <v>0</v>
      </c>
      <c r="S34" s="133">
        <f t="shared" si="1"/>
        <v>0</v>
      </c>
      <c r="T34" s="134">
        <f>(S34/100)*F47</f>
        <v>0</v>
      </c>
      <c r="U34" s="81"/>
      <c r="V34" s="81"/>
      <c r="W34" s="81"/>
    </row>
    <row r="35" spans="2:25" ht="14.1" customHeight="1">
      <c r="B35" s="147">
        <v>25</v>
      </c>
      <c r="C35" s="324" t="str">
        <f>IFERROR(IF(Summary!$F$17="A",HLOOKUP($B35,'Activity Schedule (OPTION A)'!$C$34:$W$39,4,0),IF(Summary!$F$17="E",VLOOKUP($B35,'Suitable Staff'!$B$8:$J$38,2,0)," ")),0)</f>
        <v xml:space="preserve"> </v>
      </c>
      <c r="D35" s="423" t="str">
        <f>IFERROR(IF(Summary!$F$17="A",HLOOKUP($B35,'Activity Schedule (OPTION A)'!$C$34:$W$39,3,0),IF(Summary!$F$17="E",VLOOKUP($B35,'Suitable Staff'!$B$8:$J$38,7,0)," ")),0)</f>
        <v xml:space="preserve"> </v>
      </c>
      <c r="E35" s="325" t="str">
        <f>IFERROR(IF(Summary!$F$17="A",HLOOKUP($B35,'Activity Schedule (OPTION A)'!$C$34:$W$39,5,0),IF(Summary!$F$17="E",VLOOKUP($B35,'Suitable Staff'!$B$8:$J$38,8,0)," ")),0)</f>
        <v xml:space="preserve"> </v>
      </c>
      <c r="F35" s="190"/>
      <c r="G35" s="191"/>
      <c r="H35" s="191"/>
      <c r="I35" s="191"/>
      <c r="J35" s="191"/>
      <c r="K35" s="191"/>
      <c r="L35" s="191"/>
      <c r="M35" s="191"/>
      <c r="N35" s="191"/>
      <c r="O35" s="191"/>
      <c r="P35" s="191"/>
      <c r="Q35" s="192"/>
      <c r="R35" s="177">
        <f t="shared" si="0"/>
        <v>0</v>
      </c>
      <c r="S35" s="133">
        <f t="shared" si="1"/>
        <v>0</v>
      </c>
      <c r="T35" s="134">
        <f>(S35/100)*F47</f>
        <v>0</v>
      </c>
      <c r="U35" s="81"/>
      <c r="V35" s="81"/>
      <c r="W35" s="81"/>
    </row>
    <row r="36" spans="2:25" ht="14.1" customHeight="1">
      <c r="B36" s="147">
        <v>26</v>
      </c>
      <c r="C36" s="324" t="str">
        <f>IFERROR(IF(Summary!$F$17="A",HLOOKUP($B36,'Activity Schedule (OPTION A)'!$C$34:$W$39,4,0),IF(Summary!$F$17="E",VLOOKUP($B36,'Suitable Staff'!$B$8:$J$38,2,0)," ")),0)</f>
        <v xml:space="preserve"> </v>
      </c>
      <c r="D36" s="423" t="str">
        <f>IFERROR(IF(Summary!$F$17="A",HLOOKUP($B36,'Activity Schedule (OPTION A)'!$C$34:$W$39,3,0),IF(Summary!$F$17="E",VLOOKUP($B36,'Suitable Staff'!$B$8:$J$38,7,0)," ")),0)</f>
        <v xml:space="preserve"> </v>
      </c>
      <c r="E36" s="325" t="str">
        <f>IFERROR(IF(Summary!$F$17="A",HLOOKUP($B36,'Activity Schedule (OPTION A)'!$C$34:$W$39,5,0),IF(Summary!$F$17="E",VLOOKUP($B36,'Suitable Staff'!$B$8:$J$38,8,0)," ")),0)</f>
        <v xml:space="preserve"> </v>
      </c>
      <c r="F36" s="190"/>
      <c r="G36" s="191"/>
      <c r="H36" s="191"/>
      <c r="I36" s="191"/>
      <c r="J36" s="191"/>
      <c r="K36" s="191"/>
      <c r="L36" s="191"/>
      <c r="M36" s="191"/>
      <c r="N36" s="191"/>
      <c r="O36" s="191"/>
      <c r="P36" s="191"/>
      <c r="Q36" s="192"/>
      <c r="R36" s="177">
        <f t="shared" si="0"/>
        <v>0</v>
      </c>
      <c r="S36" s="133">
        <f t="shared" si="1"/>
        <v>0</v>
      </c>
      <c r="T36" s="134">
        <f>(S36/100)*F47</f>
        <v>0</v>
      </c>
      <c r="U36" s="81"/>
      <c r="V36" s="81"/>
      <c r="W36" s="81"/>
    </row>
    <row r="37" spans="2:25" ht="14.1" customHeight="1">
      <c r="B37" s="147">
        <v>27</v>
      </c>
      <c r="C37" s="324" t="str">
        <f>IFERROR(IF(Summary!$F$17="A",HLOOKUP($B37,'Activity Schedule (OPTION A)'!$C$34:$W$39,4,0),IF(Summary!$F$17="E",VLOOKUP($B37,'Suitable Staff'!$B$8:$J$38,2,0)," ")),0)</f>
        <v xml:space="preserve"> </v>
      </c>
      <c r="D37" s="423" t="str">
        <f>IFERROR(IF(Summary!$F$17="A",HLOOKUP($B37,'Activity Schedule (OPTION A)'!$C$34:$W$39,3,0),IF(Summary!$F$17="E",VLOOKUP($B37,'Suitable Staff'!$B$8:$J$38,7,0)," ")),0)</f>
        <v xml:space="preserve"> </v>
      </c>
      <c r="E37" s="325" t="str">
        <f>IFERROR(IF(Summary!$F$17="A",HLOOKUP($B37,'Activity Schedule (OPTION A)'!$C$34:$W$39,5,0),IF(Summary!$F$17="E",VLOOKUP($B37,'Suitable Staff'!$B$8:$J$38,8,0)," ")),0)</f>
        <v xml:space="preserve"> </v>
      </c>
      <c r="F37" s="190"/>
      <c r="G37" s="191"/>
      <c r="H37" s="191"/>
      <c r="I37" s="191"/>
      <c r="J37" s="191"/>
      <c r="K37" s="191"/>
      <c r="L37" s="191"/>
      <c r="M37" s="191"/>
      <c r="N37" s="191"/>
      <c r="O37" s="191"/>
      <c r="P37" s="191"/>
      <c r="Q37" s="192"/>
      <c r="R37" s="177">
        <f t="shared" si="0"/>
        <v>0</v>
      </c>
      <c r="S37" s="133">
        <f t="shared" si="1"/>
        <v>0</v>
      </c>
      <c r="T37" s="134">
        <f>(S37/100)*F47</f>
        <v>0</v>
      </c>
      <c r="U37" s="81"/>
      <c r="V37" s="81"/>
      <c r="W37" s="81"/>
    </row>
    <row r="38" spans="2:25" ht="14.1" customHeight="1">
      <c r="B38" s="147">
        <v>28</v>
      </c>
      <c r="C38" s="324" t="str">
        <f>IFERROR(IF(Summary!$F$17="A",HLOOKUP($B38,'Activity Schedule (OPTION A)'!$C$34:$W$39,4,0),IF(Summary!$F$17="E",VLOOKUP($B38,'Suitable Staff'!$B$8:$J$38,2,0)," ")),0)</f>
        <v xml:space="preserve"> </v>
      </c>
      <c r="D38" s="423" t="str">
        <f>IFERROR(IF(Summary!$F$17="A",HLOOKUP($B38,'Activity Schedule (OPTION A)'!$C$34:$W$39,3,0),IF(Summary!$F$17="E",VLOOKUP($B38,'Suitable Staff'!$B$8:$J$38,7,0)," ")),0)</f>
        <v xml:space="preserve"> </v>
      </c>
      <c r="E38" s="325" t="str">
        <f>IFERROR(IF(Summary!$F$17="A",HLOOKUP($B38,'Activity Schedule (OPTION A)'!$C$34:$W$39,5,0),IF(Summary!$F$17="E",VLOOKUP($B38,'Suitable Staff'!$B$8:$J$38,8,0)," ")),0)</f>
        <v xml:space="preserve"> </v>
      </c>
      <c r="F38" s="190"/>
      <c r="G38" s="191"/>
      <c r="H38" s="191"/>
      <c r="I38" s="191"/>
      <c r="J38" s="191"/>
      <c r="K38" s="191"/>
      <c r="L38" s="191"/>
      <c r="M38" s="191"/>
      <c r="N38" s="191"/>
      <c r="O38" s="191"/>
      <c r="P38" s="191"/>
      <c r="Q38" s="192"/>
      <c r="R38" s="177">
        <f t="shared" si="0"/>
        <v>0</v>
      </c>
      <c r="S38" s="133">
        <f t="shared" si="1"/>
        <v>0</v>
      </c>
      <c r="T38" s="134">
        <f>(S38/100)*F47</f>
        <v>0</v>
      </c>
      <c r="U38" s="81"/>
      <c r="V38" s="81"/>
      <c r="W38" s="81"/>
    </row>
    <row r="39" spans="2:25" ht="14.1" customHeight="1">
      <c r="B39" s="147">
        <v>29</v>
      </c>
      <c r="C39" s="324" t="str">
        <f>IFERROR(IF(Summary!$F$17="A",HLOOKUP($B39,'Activity Schedule (OPTION A)'!$C$34:$W$39,4,0),IF(Summary!$F$17="E",VLOOKUP($B39,'Suitable Staff'!$B$8:$J$38,2,0)," ")),0)</f>
        <v xml:space="preserve"> </v>
      </c>
      <c r="D39" s="423" t="str">
        <f>IFERROR(IF(Summary!$F$17="A",HLOOKUP($B39,'Activity Schedule (OPTION A)'!$C$34:$W$39,3,0),IF(Summary!$F$17="E",VLOOKUP($B39,'Suitable Staff'!$B$8:$J$38,7,0)," ")),0)</f>
        <v xml:space="preserve"> </v>
      </c>
      <c r="E39" s="325" t="str">
        <f>IFERROR(IF(Summary!$F$17="A",HLOOKUP($B39,'Activity Schedule (OPTION A)'!$C$34:$W$39,5,0),IF(Summary!$F$17="E",VLOOKUP($B39,'Suitable Staff'!$B$8:$J$38,8,0)," ")),0)</f>
        <v xml:space="preserve"> </v>
      </c>
      <c r="F39" s="190"/>
      <c r="G39" s="191"/>
      <c r="H39" s="191"/>
      <c r="I39" s="191"/>
      <c r="J39" s="191"/>
      <c r="K39" s="191"/>
      <c r="L39" s="191"/>
      <c r="M39" s="191"/>
      <c r="N39" s="191"/>
      <c r="O39" s="191"/>
      <c r="P39" s="191"/>
      <c r="Q39" s="192"/>
      <c r="R39" s="177">
        <f t="shared" si="0"/>
        <v>0</v>
      </c>
      <c r="S39" s="133">
        <f t="shared" si="1"/>
        <v>0</v>
      </c>
      <c r="T39" s="134">
        <f>(S39/100)*F47</f>
        <v>0</v>
      </c>
      <c r="U39" s="81"/>
      <c r="V39" s="81"/>
      <c r="W39" s="81"/>
    </row>
    <row r="40" spans="2:25" ht="14.1" customHeight="1" thickBot="1">
      <c r="B40" s="148">
        <v>30</v>
      </c>
      <c r="C40" s="324" t="str">
        <f>IFERROR(IF(Summary!$F$17="A",HLOOKUP($B40,'Activity Schedule (OPTION A)'!$C$34:$W$39,4,0),IF(Summary!$F$17="E",VLOOKUP($B40,'Suitable Staff'!$B$8:$J$38,2,0)," ")),0)</f>
        <v xml:space="preserve"> </v>
      </c>
      <c r="D40" s="423" t="str">
        <f>IFERROR(IF(Summary!$F$17="A",HLOOKUP($B40,'Activity Schedule (OPTION A)'!$C$34:$W$39,3,0),IF(Summary!$F$17="E",VLOOKUP($B40,'Suitable Staff'!$B$8:$J$38,7,0)," ")),0)</f>
        <v xml:space="preserve"> </v>
      </c>
      <c r="E40" s="325" t="str">
        <f>IFERROR(IF(Summary!$F$17="A",HLOOKUP($B40,'Activity Schedule (OPTION A)'!$C$34:$W$39,5,0),IF(Summary!$F$17="E",VLOOKUP($B40,'Suitable Staff'!$B$8:$J$38,8,0)," ")),0)</f>
        <v xml:space="preserve"> </v>
      </c>
      <c r="F40" s="109"/>
      <c r="G40" s="110"/>
      <c r="H40" s="110"/>
      <c r="I40" s="110"/>
      <c r="J40" s="110"/>
      <c r="K40" s="110"/>
      <c r="L40" s="110"/>
      <c r="M40" s="110"/>
      <c r="N40" s="110"/>
      <c r="O40" s="110"/>
      <c r="P40" s="110"/>
      <c r="Q40" s="111"/>
      <c r="R40" s="178">
        <f t="shared" si="0"/>
        <v>0</v>
      </c>
      <c r="S40" s="136">
        <f t="shared" si="1"/>
        <v>0</v>
      </c>
      <c r="T40" s="137">
        <f>(S40/100)*F47</f>
        <v>0</v>
      </c>
      <c r="U40" s="81"/>
      <c r="V40" s="81"/>
      <c r="W40" s="81"/>
    </row>
    <row r="41" spans="2:25" ht="22.5" customHeight="1">
      <c r="B41" s="602" t="s">
        <v>46</v>
      </c>
      <c r="C41" s="603"/>
      <c r="D41" s="603"/>
      <c r="E41" s="604"/>
      <c r="F41" s="112">
        <f>SUMPRODUCT($E$11:$E$40,F11:F40)</f>
        <v>0</v>
      </c>
      <c r="G41" s="326">
        <f t="shared" ref="G41:Q41" si="2">SUMPRODUCT($E$11:$E$40,G11:G40)</f>
        <v>0</v>
      </c>
      <c r="H41" s="326">
        <f t="shared" si="2"/>
        <v>0</v>
      </c>
      <c r="I41" s="326">
        <f t="shared" si="2"/>
        <v>0</v>
      </c>
      <c r="J41" s="326">
        <f t="shared" si="2"/>
        <v>0</v>
      </c>
      <c r="K41" s="326">
        <f t="shared" si="2"/>
        <v>0</v>
      </c>
      <c r="L41" s="326">
        <f t="shared" si="2"/>
        <v>0</v>
      </c>
      <c r="M41" s="326">
        <f t="shared" si="2"/>
        <v>0</v>
      </c>
      <c r="N41" s="326">
        <f t="shared" si="2"/>
        <v>0</v>
      </c>
      <c r="O41" s="326">
        <f t="shared" si="2"/>
        <v>0</v>
      </c>
      <c r="P41" s="326">
        <f t="shared" si="2"/>
        <v>0</v>
      </c>
      <c r="Q41" s="327">
        <f t="shared" si="2"/>
        <v>0</v>
      </c>
      <c r="R41" s="169"/>
      <c r="S41" s="113"/>
      <c r="T41" s="113"/>
      <c r="U41" s="81"/>
      <c r="V41" s="81"/>
      <c r="W41" s="81"/>
      <c r="X41" s="114">
        <f>SUM(F41:Q41)</f>
        <v>0</v>
      </c>
      <c r="Y41" s="97" t="s">
        <v>58</v>
      </c>
    </row>
    <row r="42" spans="2:25" ht="22.5" customHeight="1">
      <c r="B42" s="599" t="s">
        <v>71</v>
      </c>
      <c r="C42" s="600"/>
      <c r="D42" s="600"/>
      <c r="E42" s="601"/>
      <c r="F42" s="115">
        <f t="shared" ref="F42:Q42" si="3">SUM(F43:F43)</f>
        <v>0</v>
      </c>
      <c r="G42" s="116">
        <f t="shared" si="3"/>
        <v>0</v>
      </c>
      <c r="H42" s="116">
        <f t="shared" si="3"/>
        <v>0</v>
      </c>
      <c r="I42" s="116">
        <f t="shared" si="3"/>
        <v>0</v>
      </c>
      <c r="J42" s="116">
        <f t="shared" si="3"/>
        <v>0</v>
      </c>
      <c r="K42" s="116">
        <f t="shared" si="3"/>
        <v>0</v>
      </c>
      <c r="L42" s="116">
        <f t="shared" si="3"/>
        <v>0</v>
      </c>
      <c r="M42" s="116">
        <f t="shared" si="3"/>
        <v>0</v>
      </c>
      <c r="N42" s="116">
        <f t="shared" si="3"/>
        <v>0</v>
      </c>
      <c r="O42" s="116">
        <f t="shared" si="3"/>
        <v>0</v>
      </c>
      <c r="P42" s="116">
        <f t="shared" si="3"/>
        <v>0</v>
      </c>
      <c r="Q42" s="117">
        <f t="shared" si="3"/>
        <v>0</v>
      </c>
      <c r="R42" s="170"/>
      <c r="S42" s="118"/>
      <c r="T42" s="118"/>
      <c r="U42" s="119"/>
      <c r="V42" s="119"/>
      <c r="W42" s="81"/>
      <c r="X42" s="114">
        <f>SUM(F42:Q42)</f>
        <v>0</v>
      </c>
      <c r="Y42" s="97" t="s">
        <v>59</v>
      </c>
    </row>
    <row r="43" spans="2:25" ht="14.1" customHeight="1">
      <c r="B43" s="582" t="s">
        <v>84</v>
      </c>
      <c r="C43" s="583"/>
      <c r="D43" s="583"/>
      <c r="E43" s="584"/>
      <c r="F43" s="120"/>
      <c r="G43" s="121"/>
      <c r="H43" s="121"/>
      <c r="I43" s="121"/>
      <c r="J43" s="121"/>
      <c r="K43" s="121"/>
      <c r="L43" s="121"/>
      <c r="M43" s="121"/>
      <c r="N43" s="121"/>
      <c r="O43" s="121"/>
      <c r="P43" s="121"/>
      <c r="Q43" s="122"/>
      <c r="R43" s="175"/>
      <c r="S43" s="118"/>
      <c r="T43" s="118"/>
      <c r="U43" s="119"/>
      <c r="V43" s="119"/>
      <c r="W43" s="81"/>
      <c r="X43" s="114"/>
    </row>
    <row r="44" spans="2:25" ht="36" customHeight="1">
      <c r="B44" s="593" t="s">
        <v>138</v>
      </c>
      <c r="C44" s="594"/>
      <c r="D44" s="595"/>
      <c r="E44" s="596"/>
      <c r="F44" s="115">
        <f t="shared" ref="F44:Q44" si="4">SUM(F45:F45)</f>
        <v>0</v>
      </c>
      <c r="G44" s="126">
        <f t="shared" si="4"/>
        <v>0</v>
      </c>
      <c r="H44" s="126">
        <f t="shared" si="4"/>
        <v>0</v>
      </c>
      <c r="I44" s="126">
        <f t="shared" si="4"/>
        <v>0</v>
      </c>
      <c r="J44" s="126">
        <f t="shared" si="4"/>
        <v>0</v>
      </c>
      <c r="K44" s="126">
        <f t="shared" si="4"/>
        <v>0</v>
      </c>
      <c r="L44" s="126">
        <f t="shared" si="4"/>
        <v>0</v>
      </c>
      <c r="M44" s="126">
        <f t="shared" si="4"/>
        <v>0</v>
      </c>
      <c r="N44" s="126">
        <f t="shared" si="4"/>
        <v>0</v>
      </c>
      <c r="O44" s="126">
        <f t="shared" si="4"/>
        <v>0</v>
      </c>
      <c r="P44" s="126">
        <f t="shared" si="4"/>
        <v>0</v>
      </c>
      <c r="Q44" s="127">
        <f t="shared" si="4"/>
        <v>0</v>
      </c>
      <c r="R44" s="170"/>
      <c r="S44" s="118"/>
      <c r="T44" s="118"/>
      <c r="U44" s="119"/>
      <c r="V44" s="119"/>
      <c r="W44" s="81"/>
      <c r="X44" s="114">
        <f>SUM(F44:Q44)</f>
        <v>0</v>
      </c>
      <c r="Y44" s="97" t="s">
        <v>60</v>
      </c>
    </row>
    <row r="45" spans="2:25" ht="14.1" customHeight="1">
      <c r="B45" s="582" t="s">
        <v>139</v>
      </c>
      <c r="C45" s="583"/>
      <c r="D45" s="583"/>
      <c r="E45" s="584"/>
      <c r="F45" s="123"/>
      <c r="G45" s="124"/>
      <c r="H45" s="124"/>
      <c r="I45" s="124"/>
      <c r="J45" s="124"/>
      <c r="K45" s="124"/>
      <c r="L45" s="124"/>
      <c r="M45" s="124"/>
      <c r="N45" s="124"/>
      <c r="O45" s="124"/>
      <c r="P45" s="124"/>
      <c r="Q45" s="125"/>
      <c r="R45" s="175"/>
      <c r="S45" s="118"/>
      <c r="T45" s="118"/>
      <c r="U45" s="119"/>
      <c r="V45" s="119"/>
      <c r="W45" s="81"/>
      <c r="X45" s="114"/>
    </row>
    <row r="46" spans="2:25" ht="15.75">
      <c r="B46" s="625" t="s">
        <v>55</v>
      </c>
      <c r="C46" s="626"/>
      <c r="D46" s="626"/>
      <c r="E46" s="627"/>
      <c r="F46" s="128">
        <f>F44+F42+F41</f>
        <v>0</v>
      </c>
      <c r="G46" s="129">
        <f t="shared" ref="G46:Q46" si="5">G44+G42+G41</f>
        <v>0</v>
      </c>
      <c r="H46" s="129">
        <f t="shared" si="5"/>
        <v>0</v>
      </c>
      <c r="I46" s="129">
        <f t="shared" si="5"/>
        <v>0</v>
      </c>
      <c r="J46" s="129">
        <f t="shared" si="5"/>
        <v>0</v>
      </c>
      <c r="K46" s="129">
        <f t="shared" si="5"/>
        <v>0</v>
      </c>
      <c r="L46" s="129">
        <f t="shared" si="5"/>
        <v>0</v>
      </c>
      <c r="M46" s="129">
        <f t="shared" si="5"/>
        <v>0</v>
      </c>
      <c r="N46" s="129">
        <f t="shared" si="5"/>
        <v>0</v>
      </c>
      <c r="O46" s="129">
        <f t="shared" si="5"/>
        <v>0</v>
      </c>
      <c r="P46" s="129">
        <f t="shared" si="5"/>
        <v>0</v>
      </c>
      <c r="Q46" s="130">
        <f t="shared" si="5"/>
        <v>0</v>
      </c>
      <c r="R46" s="176"/>
      <c r="S46" s="119"/>
      <c r="T46" s="119"/>
      <c r="U46" s="119"/>
      <c r="V46" s="119"/>
      <c r="W46" s="81"/>
      <c r="X46" s="113">
        <f>SUM(F46:Q46)</f>
        <v>0</v>
      </c>
      <c r="Y46" s="81"/>
    </row>
    <row r="47" spans="2:25" ht="15.75" hidden="1">
      <c r="B47" s="131"/>
      <c r="C47" s="132"/>
      <c r="D47" s="319"/>
      <c r="E47" s="309"/>
      <c r="F47" s="108">
        <f>Summary!N15</f>
        <v>0</v>
      </c>
      <c r="G47" s="133"/>
      <c r="H47" s="133"/>
      <c r="I47" s="133"/>
      <c r="J47" s="133"/>
      <c r="K47" s="133"/>
      <c r="L47" s="133"/>
      <c r="M47" s="133"/>
      <c r="N47" s="133"/>
      <c r="O47" s="133"/>
      <c r="P47" s="133"/>
      <c r="Q47" s="134"/>
      <c r="R47" s="176"/>
      <c r="S47" s="119"/>
      <c r="T47" s="119"/>
      <c r="U47" s="119"/>
      <c r="V47" s="119"/>
      <c r="W47" s="81"/>
      <c r="X47" s="81"/>
      <c r="Y47" s="81"/>
    </row>
    <row r="48" spans="2:25" ht="16.5" thickBot="1">
      <c r="B48" s="628" t="s">
        <v>14</v>
      </c>
      <c r="C48" s="629"/>
      <c r="D48" s="629"/>
      <c r="E48" s="630"/>
      <c r="F48" s="135">
        <f>(F46/100)*F47</f>
        <v>0</v>
      </c>
      <c r="G48" s="136">
        <f>(G46/100)*F47</f>
        <v>0</v>
      </c>
      <c r="H48" s="136">
        <f>(H46/100)*F47</f>
        <v>0</v>
      </c>
      <c r="I48" s="136">
        <f>(I46/100)*F47</f>
        <v>0</v>
      </c>
      <c r="J48" s="136">
        <f>(J46/100)*F47</f>
        <v>0</v>
      </c>
      <c r="K48" s="136">
        <f>(K46/100)*F47</f>
        <v>0</v>
      </c>
      <c r="L48" s="136">
        <f>(L46/100)*F47</f>
        <v>0</v>
      </c>
      <c r="M48" s="136">
        <f>(M46/100)*F47</f>
        <v>0</v>
      </c>
      <c r="N48" s="136">
        <f>(N46/100)*F47</f>
        <v>0</v>
      </c>
      <c r="O48" s="136">
        <f>(O46/100)*F47</f>
        <v>0</v>
      </c>
      <c r="P48" s="136">
        <f>(P46/100)*F47</f>
        <v>0</v>
      </c>
      <c r="Q48" s="137">
        <f>(Q46/100)*F47</f>
        <v>0</v>
      </c>
      <c r="R48" s="176"/>
      <c r="S48" s="119"/>
      <c r="T48" s="138"/>
      <c r="U48" s="119"/>
      <c r="V48" s="119"/>
      <c r="W48" s="81"/>
      <c r="X48" s="81"/>
      <c r="Y48" s="81"/>
    </row>
    <row r="49" spans="2:25" ht="8.1" customHeight="1" thickBot="1">
      <c r="B49" s="139"/>
      <c r="C49" s="139"/>
      <c r="D49" s="320"/>
      <c r="E49" s="305"/>
      <c r="F49" s="81"/>
      <c r="G49" s="81"/>
      <c r="H49" s="81"/>
      <c r="I49" s="81"/>
      <c r="J49" s="81"/>
      <c r="K49" s="81"/>
      <c r="L49" s="81"/>
      <c r="M49" s="81"/>
      <c r="N49" s="81"/>
      <c r="O49" s="81"/>
      <c r="P49" s="81"/>
      <c r="Q49" s="81"/>
      <c r="R49" s="81"/>
      <c r="S49" s="119"/>
      <c r="T49" s="119"/>
      <c r="U49" s="119"/>
      <c r="V49" s="119"/>
      <c r="W49" s="81"/>
      <c r="X49" s="81"/>
      <c r="Y49" s="81">
        <f>'Suitable Staff'!O1</f>
        <v>0</v>
      </c>
    </row>
    <row r="50" spans="2:25" ht="20.45" customHeight="1" thickTop="1" thickBot="1">
      <c r="B50" s="631" t="s">
        <v>53</v>
      </c>
      <c r="C50" s="632"/>
      <c r="D50" s="632"/>
      <c r="E50" s="633"/>
      <c r="F50" s="633"/>
      <c r="G50" s="618">
        <f>SUM(F46:Q46)</f>
        <v>0</v>
      </c>
      <c r="H50" s="619"/>
      <c r="I50" s="81"/>
      <c r="J50" s="624" t="s">
        <v>178</v>
      </c>
      <c r="K50" s="624"/>
      <c r="L50" s="624"/>
      <c r="M50" s="624"/>
      <c r="N50" s="624"/>
      <c r="O50" s="624"/>
      <c r="P50" s="624"/>
      <c r="Q50" s="624"/>
      <c r="R50" s="624"/>
      <c r="S50" s="624"/>
      <c r="T50" s="81"/>
      <c r="U50" s="81"/>
      <c r="V50" s="81"/>
      <c r="W50" s="81"/>
    </row>
    <row r="51" spans="2:25" ht="20.45" customHeight="1" thickBot="1">
      <c r="B51" s="634" t="s">
        <v>17</v>
      </c>
      <c r="C51" s="635"/>
      <c r="D51" s="635"/>
      <c r="E51" s="636"/>
      <c r="F51" s="637"/>
      <c r="G51" s="620">
        <f>SUM(F48:Q48)</f>
        <v>0</v>
      </c>
      <c r="H51" s="621"/>
      <c r="I51" s="81"/>
      <c r="J51" s="624" t="s">
        <v>179</v>
      </c>
      <c r="K51" s="624"/>
      <c r="L51" s="624"/>
      <c r="M51" s="624"/>
      <c r="N51" s="624"/>
      <c r="O51" s="624"/>
      <c r="P51" s="624"/>
      <c r="Q51" s="624"/>
      <c r="R51" s="624"/>
      <c r="S51" s="624"/>
      <c r="T51" s="624"/>
      <c r="U51" s="81"/>
      <c r="V51" s="81"/>
      <c r="W51" s="81"/>
    </row>
    <row r="52" spans="2:25" ht="22.5" customHeight="1" thickTop="1" thickBot="1">
      <c r="B52" s="638" t="s">
        <v>18</v>
      </c>
      <c r="C52" s="639"/>
      <c r="D52" s="639"/>
      <c r="E52" s="640"/>
      <c r="F52" s="641"/>
      <c r="G52" s="622">
        <f>SUM(G50:H51)</f>
        <v>0</v>
      </c>
      <c r="H52" s="623"/>
      <c r="I52" s="81"/>
      <c r="J52" s="81"/>
      <c r="K52" s="82"/>
      <c r="L52" s="81"/>
      <c r="M52" s="81"/>
      <c r="N52" s="81"/>
      <c r="O52" s="140"/>
      <c r="P52" s="140"/>
      <c r="Q52" s="81"/>
      <c r="R52" s="81"/>
      <c r="S52" s="81"/>
      <c r="T52" s="141"/>
      <c r="U52" s="81"/>
      <c r="V52" s="81"/>
    </row>
    <row r="53" spans="2:25" ht="13.5" hidden="1" thickTop="1">
      <c r="B53" s="81"/>
      <c r="C53" s="81"/>
      <c r="D53" s="317"/>
      <c r="E53" s="301"/>
      <c r="F53" s="81"/>
      <c r="G53" s="81"/>
      <c r="H53" s="81"/>
      <c r="I53" s="81"/>
      <c r="J53" s="81"/>
      <c r="K53" s="81"/>
      <c r="L53" s="81"/>
      <c r="M53" s="81"/>
      <c r="N53" s="81"/>
      <c r="O53" s="81"/>
      <c r="P53" s="81"/>
      <c r="Q53" s="81"/>
      <c r="R53" s="81"/>
      <c r="S53" s="81"/>
      <c r="T53" s="81"/>
      <c r="U53" s="81"/>
      <c r="V53" s="81"/>
    </row>
    <row r="54" spans="2:25" hidden="1">
      <c r="B54" s="81"/>
      <c r="C54" s="81"/>
      <c r="D54" s="317"/>
      <c r="E54" s="301"/>
      <c r="F54" s="81"/>
      <c r="G54" s="81"/>
      <c r="H54" s="81"/>
      <c r="I54" s="81"/>
      <c r="J54" s="81"/>
      <c r="K54" s="81"/>
      <c r="L54" s="81"/>
      <c r="M54" s="81"/>
      <c r="N54" s="81"/>
      <c r="O54" s="81"/>
      <c r="P54" s="81"/>
      <c r="Q54" s="81"/>
      <c r="R54" s="81"/>
      <c r="S54" s="81"/>
      <c r="T54" s="81"/>
      <c r="U54" s="81"/>
      <c r="V54" s="81"/>
    </row>
    <row r="55" spans="2:25" hidden="1">
      <c r="B55" s="81"/>
      <c r="C55" s="81"/>
      <c r="D55" s="317"/>
      <c r="E55" s="301"/>
      <c r="F55" s="81"/>
      <c r="G55" s="81"/>
      <c r="H55" s="81"/>
      <c r="I55" s="81"/>
      <c r="J55" s="81"/>
      <c r="K55" s="81"/>
      <c r="L55" s="81"/>
      <c r="M55" s="81"/>
      <c r="N55" s="81"/>
      <c r="O55" s="81"/>
      <c r="P55" s="81"/>
      <c r="Q55" s="81"/>
      <c r="R55" s="81"/>
      <c r="S55" s="81"/>
      <c r="T55" s="81"/>
      <c r="U55" s="81"/>
      <c r="V55" s="81"/>
    </row>
    <row r="56" spans="2:25" hidden="1">
      <c r="B56" s="81"/>
      <c r="C56" s="81"/>
      <c r="D56" s="317"/>
      <c r="E56" s="301"/>
      <c r="F56" s="81"/>
      <c r="G56" s="81"/>
      <c r="H56" s="81"/>
      <c r="I56" s="81"/>
      <c r="J56" s="81"/>
      <c r="K56" s="81"/>
      <c r="L56" s="81"/>
      <c r="M56" s="81"/>
      <c r="N56" s="81"/>
      <c r="O56" s="81"/>
      <c r="P56" s="81"/>
      <c r="Q56" s="81"/>
      <c r="R56" s="81"/>
      <c r="S56" s="81"/>
      <c r="T56" s="81"/>
      <c r="U56" s="81"/>
      <c r="V56" s="81"/>
    </row>
    <row r="57" spans="2:25" hidden="1">
      <c r="B57" s="81"/>
      <c r="C57" s="81"/>
      <c r="D57" s="317"/>
      <c r="E57" s="301"/>
      <c r="F57" s="81"/>
      <c r="G57" s="81"/>
      <c r="H57" s="81"/>
      <c r="I57" s="81"/>
      <c r="J57" s="81"/>
      <c r="K57" s="81"/>
      <c r="L57" s="81"/>
      <c r="M57" s="81"/>
      <c r="N57" s="81"/>
      <c r="O57" s="81"/>
      <c r="P57" s="81"/>
      <c r="Q57" s="81"/>
      <c r="R57" s="81"/>
      <c r="S57" s="81"/>
      <c r="T57" s="81"/>
      <c r="U57" s="81"/>
      <c r="V57" s="81"/>
    </row>
    <row r="58" spans="2:25" hidden="1">
      <c r="B58" s="81"/>
      <c r="C58" s="81"/>
      <c r="D58" s="317"/>
      <c r="E58" s="301"/>
      <c r="F58" s="81"/>
      <c r="G58" s="81"/>
      <c r="H58" s="81"/>
      <c r="I58" s="81"/>
      <c r="J58" s="81"/>
      <c r="K58" s="81"/>
      <c r="L58" s="81"/>
      <c r="M58" s="81"/>
      <c r="N58" s="81"/>
      <c r="O58" s="81"/>
      <c r="P58" s="81"/>
      <c r="Q58" s="81"/>
      <c r="R58" s="81"/>
      <c r="S58" s="81"/>
      <c r="T58" s="81"/>
      <c r="U58" s="81"/>
      <c r="V58" s="81"/>
    </row>
    <row r="59" spans="2:25" hidden="1">
      <c r="B59" s="81"/>
      <c r="C59" s="81"/>
      <c r="D59" s="317"/>
      <c r="E59" s="301"/>
      <c r="F59" s="81"/>
      <c r="G59" s="81"/>
      <c r="H59" s="81"/>
      <c r="I59" s="81"/>
      <c r="J59" s="81"/>
      <c r="K59" s="81"/>
      <c r="L59" s="81"/>
      <c r="M59" s="81"/>
      <c r="N59" s="81"/>
      <c r="O59" s="81"/>
      <c r="P59" s="81"/>
      <c r="Q59" s="81"/>
      <c r="R59" s="81"/>
      <c r="S59" s="81"/>
      <c r="T59" s="81"/>
      <c r="U59" s="81"/>
      <c r="V59" s="81"/>
    </row>
    <row r="60" spans="2:25" hidden="1">
      <c r="B60" s="81"/>
      <c r="C60" s="81"/>
      <c r="D60" s="317"/>
      <c r="E60" s="301"/>
      <c r="F60" s="81"/>
      <c r="G60" s="81"/>
      <c r="H60" s="81"/>
      <c r="I60" s="81"/>
      <c r="J60" s="81"/>
      <c r="K60" s="81"/>
      <c r="L60" s="81"/>
      <c r="M60" s="81"/>
      <c r="N60" s="81"/>
      <c r="O60" s="81"/>
      <c r="P60" s="81"/>
      <c r="Q60" s="81"/>
      <c r="R60" s="81"/>
      <c r="S60" s="81"/>
      <c r="T60" s="81"/>
      <c r="U60" s="81"/>
      <c r="V60" s="81"/>
    </row>
    <row r="61" spans="2:25" hidden="1">
      <c r="B61" s="81"/>
      <c r="C61" s="81"/>
      <c r="D61" s="317"/>
      <c r="E61" s="301"/>
      <c r="F61" s="81"/>
      <c r="G61" s="81"/>
      <c r="H61" s="81"/>
      <c r="I61" s="81"/>
      <c r="J61" s="81"/>
      <c r="K61" s="81"/>
      <c r="L61" s="81"/>
      <c r="M61" s="81"/>
      <c r="N61" s="81"/>
      <c r="O61" s="81"/>
      <c r="P61" s="81"/>
      <c r="Q61" s="81"/>
      <c r="R61" s="81"/>
      <c r="S61" s="81"/>
      <c r="T61" s="81"/>
      <c r="U61" s="81"/>
      <c r="V61" s="81"/>
    </row>
    <row r="62" spans="2:25" hidden="1">
      <c r="B62" s="81"/>
      <c r="C62" s="81"/>
      <c r="D62" s="317"/>
      <c r="E62" s="301"/>
      <c r="F62" s="81"/>
      <c r="G62" s="81"/>
      <c r="H62" s="81"/>
      <c r="I62" s="81"/>
      <c r="J62" s="81"/>
      <c r="K62" s="81"/>
      <c r="L62" s="81"/>
      <c r="M62" s="81"/>
      <c r="N62" s="81"/>
      <c r="O62" s="81"/>
      <c r="P62" s="81"/>
      <c r="Q62" s="81"/>
      <c r="R62" s="81"/>
      <c r="S62" s="81"/>
      <c r="T62" s="81"/>
      <c r="U62" s="81"/>
      <c r="V62" s="81"/>
    </row>
    <row r="63" spans="2:25" hidden="1">
      <c r="B63" s="81"/>
      <c r="C63" s="81"/>
      <c r="D63" s="317"/>
      <c r="E63" s="301"/>
      <c r="F63" s="81"/>
      <c r="G63" s="81"/>
      <c r="H63" s="81"/>
      <c r="I63" s="81"/>
      <c r="J63" s="81"/>
      <c r="K63" s="81"/>
      <c r="L63" s="81"/>
      <c r="M63" s="81"/>
      <c r="N63" s="81"/>
      <c r="O63" s="81"/>
      <c r="P63" s="81"/>
      <c r="Q63" s="81"/>
      <c r="R63" s="81"/>
      <c r="S63" s="81"/>
      <c r="T63" s="81"/>
      <c r="U63" s="81"/>
      <c r="V63" s="81"/>
    </row>
    <row r="64" spans="2:25" hidden="1">
      <c r="B64" s="81"/>
      <c r="C64" s="81"/>
      <c r="D64" s="317"/>
      <c r="E64" s="301"/>
      <c r="F64" s="81"/>
      <c r="G64" s="81"/>
      <c r="H64" s="81"/>
      <c r="I64" s="81"/>
      <c r="J64" s="81"/>
      <c r="K64" s="81"/>
      <c r="L64" s="81"/>
      <c r="M64" s="81"/>
      <c r="N64" s="81"/>
      <c r="O64" s="81"/>
      <c r="P64" s="81"/>
      <c r="Q64" s="81"/>
      <c r="R64" s="81"/>
      <c r="S64" s="81"/>
      <c r="T64" s="81"/>
      <c r="U64" s="81"/>
      <c r="V64" s="81"/>
    </row>
    <row r="65" spans="2:22" hidden="1">
      <c r="B65" s="81"/>
      <c r="C65" s="81"/>
      <c r="D65" s="317"/>
      <c r="E65" s="301"/>
      <c r="F65" s="81"/>
      <c r="G65" s="81"/>
      <c r="H65" s="81"/>
      <c r="I65" s="81"/>
      <c r="J65" s="81"/>
      <c r="K65" s="81"/>
      <c r="L65" s="81"/>
      <c r="M65" s="81"/>
      <c r="N65" s="81"/>
      <c r="O65" s="81"/>
      <c r="P65" s="81"/>
      <c r="Q65" s="81"/>
      <c r="R65" s="81"/>
      <c r="S65" s="81"/>
      <c r="T65" s="81"/>
      <c r="U65" s="81"/>
      <c r="V65" s="81"/>
    </row>
    <row r="66" spans="2:22" hidden="1">
      <c r="B66" s="81"/>
      <c r="C66" s="81"/>
      <c r="D66" s="317"/>
      <c r="E66" s="301"/>
      <c r="F66" s="81"/>
      <c r="G66" s="81"/>
      <c r="H66" s="81"/>
      <c r="I66" s="81"/>
      <c r="J66" s="81"/>
      <c r="K66" s="81"/>
      <c r="L66" s="81"/>
      <c r="M66" s="81"/>
      <c r="N66" s="81"/>
      <c r="O66" s="81"/>
      <c r="P66" s="81"/>
      <c r="Q66" s="81"/>
      <c r="R66" s="81"/>
      <c r="S66" s="81"/>
      <c r="T66" s="81"/>
      <c r="U66" s="81"/>
      <c r="V66" s="81"/>
    </row>
    <row r="67" spans="2:22" hidden="1">
      <c r="B67" s="81"/>
      <c r="C67" s="81"/>
      <c r="D67" s="317"/>
      <c r="E67" s="301"/>
      <c r="F67" s="81"/>
      <c r="G67" s="81"/>
      <c r="H67" s="81"/>
      <c r="I67" s="81"/>
      <c r="J67" s="81"/>
      <c r="K67" s="81"/>
      <c r="L67" s="81"/>
      <c r="M67" s="81"/>
      <c r="N67" s="81"/>
      <c r="O67" s="81"/>
      <c r="P67" s="81"/>
      <c r="Q67" s="81"/>
      <c r="R67" s="81"/>
      <c r="S67" s="81"/>
      <c r="T67" s="81"/>
      <c r="U67" s="81"/>
      <c r="V67" s="81"/>
    </row>
    <row r="68" spans="2:22" hidden="1">
      <c r="B68" s="81"/>
      <c r="C68" s="81"/>
      <c r="D68" s="317"/>
      <c r="E68" s="301"/>
      <c r="F68" s="81"/>
      <c r="G68" s="81"/>
      <c r="H68" s="81"/>
      <c r="I68" s="81"/>
      <c r="J68" s="81"/>
      <c r="K68" s="81"/>
      <c r="L68" s="81"/>
      <c r="M68" s="81"/>
      <c r="N68" s="81"/>
      <c r="O68" s="81"/>
      <c r="P68" s="81"/>
      <c r="Q68" s="81"/>
      <c r="R68" s="81"/>
      <c r="S68" s="81"/>
      <c r="T68" s="81"/>
      <c r="U68" s="81"/>
      <c r="V68" s="81"/>
    </row>
    <row r="69" spans="2:22" hidden="1">
      <c r="B69" s="81"/>
      <c r="C69" s="81"/>
      <c r="D69" s="317"/>
      <c r="E69" s="301"/>
      <c r="F69" s="81"/>
      <c r="G69" s="81"/>
      <c r="H69" s="81"/>
      <c r="I69" s="81"/>
      <c r="J69" s="81"/>
      <c r="K69" s="81"/>
      <c r="L69" s="81"/>
      <c r="M69" s="81"/>
      <c r="N69" s="81"/>
      <c r="O69" s="81"/>
      <c r="P69" s="81"/>
      <c r="Q69" s="81"/>
      <c r="R69" s="81"/>
      <c r="S69" s="81"/>
      <c r="T69" s="81"/>
      <c r="U69" s="81"/>
      <c r="V69" s="81"/>
    </row>
    <row r="70" spans="2:22" hidden="1">
      <c r="B70" s="81"/>
      <c r="C70" s="81"/>
      <c r="D70" s="317"/>
      <c r="E70" s="301"/>
      <c r="F70" s="81"/>
      <c r="G70" s="81"/>
      <c r="H70" s="81"/>
      <c r="I70" s="81"/>
      <c r="J70" s="81"/>
      <c r="K70" s="81"/>
      <c r="L70" s="81"/>
      <c r="M70" s="81"/>
      <c r="N70" s="81"/>
      <c r="O70" s="81"/>
      <c r="P70" s="81"/>
      <c r="Q70" s="81"/>
      <c r="R70" s="81"/>
      <c r="S70" s="81"/>
      <c r="T70" s="81"/>
      <c r="U70" s="81"/>
      <c r="V70" s="81"/>
    </row>
    <row r="71" spans="2:22" hidden="1">
      <c r="B71" s="81"/>
      <c r="C71" s="81"/>
      <c r="D71" s="317"/>
      <c r="E71" s="301"/>
      <c r="F71" s="81"/>
      <c r="G71" s="81"/>
      <c r="H71" s="81"/>
      <c r="I71" s="81"/>
      <c r="J71" s="81"/>
      <c r="K71" s="81"/>
      <c r="L71" s="81"/>
      <c r="M71" s="81"/>
      <c r="N71" s="81"/>
      <c r="O71" s="81"/>
      <c r="P71" s="81"/>
      <c r="Q71" s="81"/>
      <c r="R71" s="81"/>
      <c r="S71" s="81"/>
      <c r="T71" s="81"/>
      <c r="U71" s="81"/>
      <c r="V71" s="81"/>
    </row>
    <row r="72" spans="2:22" hidden="1">
      <c r="B72" s="81"/>
      <c r="C72" s="81"/>
      <c r="D72" s="317"/>
      <c r="E72" s="301"/>
      <c r="F72" s="81"/>
      <c r="G72" s="81"/>
      <c r="H72" s="81"/>
      <c r="I72" s="81"/>
      <c r="J72" s="81"/>
      <c r="K72" s="81"/>
      <c r="L72" s="81"/>
      <c r="M72" s="81"/>
      <c r="N72" s="81"/>
      <c r="O72" s="81"/>
      <c r="P72" s="81"/>
      <c r="Q72" s="81"/>
      <c r="R72" s="81"/>
      <c r="S72" s="81"/>
      <c r="T72" s="81"/>
      <c r="U72" s="81"/>
      <c r="V72" s="81"/>
    </row>
    <row r="73" spans="2:22" hidden="1">
      <c r="B73" s="81"/>
      <c r="C73" s="81"/>
      <c r="D73" s="317"/>
      <c r="E73" s="301"/>
      <c r="F73" s="81"/>
      <c r="G73" s="81"/>
      <c r="H73" s="81"/>
      <c r="I73" s="81"/>
      <c r="J73" s="81"/>
      <c r="K73" s="81"/>
      <c r="L73" s="81"/>
      <c r="M73" s="81"/>
      <c r="N73" s="81"/>
      <c r="O73" s="81"/>
      <c r="P73" s="81"/>
      <c r="Q73" s="81"/>
      <c r="R73" s="81"/>
      <c r="S73" s="81"/>
      <c r="T73" s="81"/>
      <c r="U73" s="81"/>
      <c r="V73" s="81"/>
    </row>
    <row r="74" spans="2:22" hidden="1">
      <c r="B74" s="81"/>
      <c r="C74" s="81"/>
      <c r="D74" s="317"/>
      <c r="E74" s="301"/>
      <c r="F74" s="81"/>
      <c r="G74" s="81"/>
      <c r="H74" s="81"/>
      <c r="I74" s="81"/>
      <c r="J74" s="81"/>
      <c r="K74" s="81"/>
      <c r="L74" s="81"/>
      <c r="M74" s="81"/>
      <c r="N74" s="81"/>
      <c r="O74" s="81"/>
      <c r="P74" s="81"/>
      <c r="Q74" s="81"/>
      <c r="R74" s="81"/>
      <c r="S74" s="81"/>
      <c r="T74" s="81"/>
      <c r="U74" s="81"/>
      <c r="V74" s="81"/>
    </row>
    <row r="75" spans="2:22" hidden="1">
      <c r="B75" s="81"/>
      <c r="C75" s="81"/>
      <c r="D75" s="317"/>
      <c r="E75" s="301"/>
      <c r="F75" s="81"/>
      <c r="G75" s="81"/>
      <c r="H75" s="81"/>
      <c r="I75" s="81"/>
      <c r="J75" s="81"/>
      <c r="K75" s="81"/>
      <c r="L75" s="81"/>
      <c r="M75" s="81"/>
      <c r="N75" s="81"/>
      <c r="O75" s="81"/>
      <c r="P75" s="81"/>
      <c r="Q75" s="81"/>
      <c r="R75" s="81"/>
      <c r="S75" s="81"/>
      <c r="T75" s="81"/>
      <c r="U75" s="81"/>
      <c r="V75" s="81"/>
    </row>
    <row r="76" spans="2:22" hidden="1">
      <c r="B76" s="81"/>
      <c r="C76" s="81"/>
      <c r="D76" s="317"/>
      <c r="E76" s="301"/>
      <c r="F76" s="81"/>
      <c r="G76" s="81"/>
      <c r="H76" s="81"/>
      <c r="I76" s="81"/>
      <c r="J76" s="81"/>
      <c r="K76" s="81"/>
      <c r="L76" s="81"/>
      <c r="M76" s="81"/>
      <c r="N76" s="81"/>
      <c r="O76" s="81"/>
      <c r="P76" s="81"/>
      <c r="Q76" s="81"/>
      <c r="R76" s="81"/>
      <c r="S76" s="81"/>
      <c r="T76" s="81"/>
      <c r="U76" s="81"/>
      <c r="V76" s="81"/>
    </row>
    <row r="77" spans="2:22" hidden="1">
      <c r="B77" s="81"/>
      <c r="C77" s="81"/>
      <c r="D77" s="317"/>
      <c r="E77" s="301"/>
      <c r="F77" s="81"/>
      <c r="G77" s="81"/>
      <c r="H77" s="81"/>
      <c r="I77" s="81"/>
      <c r="J77" s="81"/>
      <c r="K77" s="81"/>
      <c r="L77" s="81"/>
      <c r="M77" s="81"/>
      <c r="N77" s="81"/>
      <c r="O77" s="81"/>
      <c r="P77" s="81"/>
      <c r="Q77" s="81"/>
      <c r="R77" s="81"/>
      <c r="S77" s="81"/>
      <c r="T77" s="81"/>
      <c r="U77" s="81"/>
      <c r="V77" s="81"/>
    </row>
    <row r="78" spans="2:22" hidden="1">
      <c r="B78" s="81"/>
      <c r="C78" s="81"/>
      <c r="D78" s="317"/>
      <c r="E78" s="301"/>
      <c r="F78" s="81"/>
      <c r="G78" s="81"/>
      <c r="H78" s="81"/>
      <c r="I78" s="81"/>
      <c r="J78" s="81"/>
      <c r="K78" s="81"/>
      <c r="L78" s="81"/>
      <c r="M78" s="81"/>
      <c r="N78" s="81"/>
      <c r="O78" s="81"/>
      <c r="P78" s="81"/>
      <c r="Q78" s="81"/>
      <c r="R78" s="81"/>
      <c r="S78" s="81"/>
      <c r="T78" s="81"/>
      <c r="U78" s="81"/>
      <c r="V78" s="81"/>
    </row>
    <row r="79" spans="2:22" hidden="1">
      <c r="B79" s="81"/>
      <c r="C79" s="81"/>
      <c r="D79" s="317"/>
      <c r="E79" s="301"/>
      <c r="F79" s="81"/>
      <c r="G79" s="81"/>
      <c r="H79" s="81"/>
      <c r="I79" s="81"/>
      <c r="J79" s="81"/>
      <c r="K79" s="81"/>
      <c r="L79" s="81"/>
      <c r="M79" s="81"/>
      <c r="N79" s="81"/>
      <c r="O79" s="81"/>
      <c r="P79" s="81"/>
      <c r="Q79" s="81"/>
      <c r="R79" s="81"/>
      <c r="S79" s="81"/>
      <c r="T79" s="81"/>
      <c r="U79" s="81"/>
      <c r="V79" s="81"/>
    </row>
    <row r="80" spans="2:22" hidden="1">
      <c r="B80" s="81"/>
      <c r="C80" s="81"/>
      <c r="D80" s="317"/>
      <c r="E80" s="301"/>
      <c r="F80" s="81"/>
      <c r="G80" s="81"/>
      <c r="H80" s="81"/>
      <c r="I80" s="81"/>
      <c r="J80" s="81"/>
      <c r="K80" s="81"/>
      <c r="L80" s="81"/>
      <c r="M80" s="81"/>
      <c r="N80" s="81"/>
      <c r="O80" s="81"/>
      <c r="P80" s="81"/>
      <c r="Q80" s="81"/>
      <c r="R80" s="81"/>
      <c r="S80" s="81"/>
      <c r="T80" s="81"/>
      <c r="U80" s="81"/>
      <c r="V80" s="81"/>
    </row>
    <row r="81" spans="2:22" hidden="1">
      <c r="B81" s="81"/>
      <c r="C81" s="81"/>
      <c r="D81" s="317"/>
      <c r="E81" s="301"/>
      <c r="F81" s="81"/>
      <c r="G81" s="81"/>
      <c r="H81" s="81"/>
      <c r="I81" s="81"/>
      <c r="J81" s="81"/>
      <c r="K81" s="81"/>
      <c r="L81" s="81"/>
      <c r="M81" s="81"/>
      <c r="N81" s="81"/>
      <c r="O81" s="81"/>
      <c r="P81" s="81"/>
      <c r="Q81" s="81"/>
      <c r="R81" s="81"/>
      <c r="S81" s="81"/>
      <c r="T81" s="81"/>
      <c r="U81" s="81"/>
      <c r="V81" s="81"/>
    </row>
    <row r="82" spans="2:22" hidden="1">
      <c r="B82" s="81"/>
      <c r="C82" s="81"/>
      <c r="D82" s="317"/>
      <c r="E82" s="301"/>
      <c r="F82" s="81"/>
      <c r="G82" s="81"/>
      <c r="H82" s="81"/>
      <c r="I82" s="81"/>
      <c r="J82" s="81"/>
      <c r="K82" s="81"/>
      <c r="L82" s="81"/>
      <c r="M82" s="81"/>
      <c r="N82" s="81"/>
      <c r="O82" s="81"/>
      <c r="P82" s="81"/>
      <c r="Q82" s="81"/>
      <c r="R82" s="81"/>
      <c r="S82" s="81"/>
      <c r="T82" s="81"/>
      <c r="U82" s="81"/>
      <c r="V82" s="81"/>
    </row>
    <row r="83" spans="2:22" hidden="1">
      <c r="B83" s="81"/>
      <c r="C83" s="81"/>
      <c r="D83" s="317"/>
      <c r="E83" s="301"/>
      <c r="F83" s="81"/>
      <c r="G83" s="81"/>
      <c r="H83" s="81"/>
      <c r="I83" s="81"/>
      <c r="J83" s="81"/>
      <c r="K83" s="81"/>
      <c r="L83" s="81"/>
      <c r="M83" s="81"/>
      <c r="N83" s="81"/>
      <c r="O83" s="81"/>
      <c r="P83" s="81"/>
      <c r="Q83" s="81"/>
      <c r="R83" s="81"/>
      <c r="S83" s="81"/>
      <c r="T83" s="81"/>
      <c r="U83" s="81"/>
      <c r="V83" s="81"/>
    </row>
    <row r="84" spans="2:22" hidden="1">
      <c r="B84" s="81"/>
      <c r="C84" s="81"/>
      <c r="D84" s="317"/>
      <c r="E84" s="301"/>
      <c r="F84" s="81"/>
      <c r="G84" s="81"/>
      <c r="H84" s="81"/>
      <c r="I84" s="81"/>
      <c r="J84" s="81"/>
      <c r="K84" s="81"/>
      <c r="L84" s="81"/>
      <c r="M84" s="81"/>
      <c r="N84" s="81"/>
      <c r="O84" s="81"/>
      <c r="P84" s="81"/>
      <c r="Q84" s="81"/>
      <c r="R84" s="81"/>
      <c r="S84" s="81"/>
      <c r="T84" s="81"/>
      <c r="U84" s="81"/>
      <c r="V84" s="81"/>
    </row>
    <row r="85" spans="2:22" hidden="1">
      <c r="B85" s="81"/>
      <c r="C85" s="81"/>
      <c r="D85" s="317"/>
      <c r="E85" s="301"/>
      <c r="F85" s="81"/>
      <c r="G85" s="81"/>
      <c r="H85" s="81"/>
      <c r="I85" s="81"/>
      <c r="J85" s="81"/>
      <c r="K85" s="81"/>
      <c r="L85" s="81"/>
      <c r="M85" s="81"/>
      <c r="N85" s="81"/>
      <c r="O85" s="81"/>
      <c r="P85" s="81"/>
      <c r="Q85" s="81"/>
      <c r="R85" s="81"/>
      <c r="S85" s="81"/>
      <c r="T85" s="81"/>
      <c r="U85" s="81"/>
      <c r="V85" s="81"/>
    </row>
    <row r="86" spans="2:22" hidden="1">
      <c r="B86" s="81"/>
      <c r="C86" s="81"/>
      <c r="D86" s="317"/>
      <c r="E86" s="301"/>
      <c r="F86" s="81"/>
      <c r="G86" s="81"/>
      <c r="H86" s="81"/>
      <c r="I86" s="81"/>
      <c r="J86" s="81"/>
      <c r="K86" s="81"/>
      <c r="L86" s="81"/>
      <c r="M86" s="81"/>
      <c r="N86" s="81"/>
      <c r="O86" s="81"/>
      <c r="P86" s="81"/>
      <c r="Q86" s="81"/>
      <c r="R86" s="81"/>
      <c r="S86" s="81"/>
      <c r="T86" s="81"/>
      <c r="U86" s="81"/>
      <c r="V86" s="81"/>
    </row>
    <row r="87" spans="2:22" hidden="1">
      <c r="B87" s="81"/>
      <c r="C87" s="81"/>
      <c r="D87" s="317"/>
      <c r="E87" s="301"/>
      <c r="F87" s="81"/>
      <c r="G87" s="81"/>
      <c r="H87" s="81"/>
      <c r="I87" s="81"/>
      <c r="J87" s="81"/>
      <c r="K87" s="81"/>
      <c r="L87" s="81"/>
      <c r="M87" s="81"/>
      <c r="N87" s="81"/>
      <c r="O87" s="81"/>
      <c r="P87" s="81"/>
      <c r="Q87" s="81"/>
      <c r="R87" s="81"/>
      <c r="S87" s="81"/>
      <c r="T87" s="81"/>
      <c r="U87" s="81"/>
      <c r="V87" s="81"/>
    </row>
    <row r="88" spans="2:22" hidden="1">
      <c r="B88" s="81"/>
      <c r="C88" s="81"/>
      <c r="D88" s="317"/>
      <c r="E88" s="301"/>
      <c r="F88" s="81"/>
      <c r="G88" s="81"/>
      <c r="H88" s="81"/>
      <c r="I88" s="81"/>
      <c r="J88" s="81"/>
      <c r="K88" s="81"/>
      <c r="L88" s="81"/>
      <c r="M88" s="81"/>
      <c r="N88" s="81"/>
      <c r="O88" s="81"/>
      <c r="P88" s="81"/>
      <c r="Q88" s="81"/>
      <c r="R88" s="81"/>
      <c r="S88" s="81"/>
      <c r="T88" s="81"/>
      <c r="U88" s="81"/>
      <c r="V88" s="81"/>
    </row>
    <row r="89" spans="2:22" hidden="1">
      <c r="B89" s="81"/>
      <c r="C89" s="81"/>
      <c r="D89" s="317"/>
      <c r="E89" s="301"/>
      <c r="F89" s="81"/>
      <c r="G89" s="81"/>
      <c r="H89" s="81"/>
      <c r="I89" s="81"/>
      <c r="J89" s="81"/>
      <c r="K89" s="81"/>
      <c r="L89" s="81"/>
      <c r="M89" s="81"/>
      <c r="N89" s="81"/>
      <c r="O89" s="81"/>
      <c r="P89" s="81"/>
      <c r="Q89" s="81"/>
      <c r="R89" s="81"/>
      <c r="S89" s="81"/>
      <c r="T89" s="81"/>
      <c r="U89" s="81"/>
      <c r="V89" s="81"/>
    </row>
    <row r="90" spans="2:22" hidden="1">
      <c r="B90" s="81"/>
      <c r="C90" s="81"/>
      <c r="D90" s="317"/>
      <c r="E90" s="301"/>
      <c r="F90" s="81"/>
      <c r="G90" s="81"/>
      <c r="H90" s="81"/>
      <c r="I90" s="81"/>
      <c r="J90" s="81"/>
      <c r="K90" s="81"/>
      <c r="L90" s="81"/>
      <c r="M90" s="81"/>
      <c r="N90" s="81"/>
      <c r="O90" s="81"/>
      <c r="P90" s="81"/>
      <c r="Q90" s="81"/>
      <c r="R90" s="81"/>
      <c r="S90" s="81"/>
      <c r="T90" s="81"/>
      <c r="U90" s="81"/>
      <c r="V90" s="81"/>
    </row>
    <row r="91" spans="2:22" hidden="1">
      <c r="B91" s="81"/>
      <c r="C91" s="81"/>
      <c r="D91" s="317"/>
      <c r="E91" s="301"/>
      <c r="F91" s="81"/>
      <c r="G91" s="81"/>
      <c r="H91" s="81"/>
      <c r="I91" s="81"/>
      <c r="J91" s="81"/>
      <c r="K91" s="81"/>
      <c r="L91" s="81"/>
      <c r="M91" s="81"/>
      <c r="N91" s="81"/>
      <c r="O91" s="81"/>
      <c r="P91" s="81"/>
      <c r="Q91" s="81"/>
      <c r="R91" s="81"/>
      <c r="S91" s="81"/>
      <c r="T91" s="81"/>
      <c r="U91" s="81"/>
      <c r="V91" s="81"/>
    </row>
    <row r="92" spans="2:22" hidden="1">
      <c r="B92" s="81"/>
      <c r="C92" s="81"/>
      <c r="D92" s="317"/>
      <c r="E92" s="301"/>
      <c r="F92" s="81"/>
      <c r="G92" s="81"/>
      <c r="H92" s="81"/>
      <c r="I92" s="81"/>
      <c r="J92" s="81"/>
      <c r="K92" s="81"/>
      <c r="L92" s="81"/>
      <c r="M92" s="81"/>
      <c r="N92" s="81"/>
      <c r="O92" s="81"/>
      <c r="P92" s="81"/>
      <c r="Q92" s="81"/>
      <c r="R92" s="81"/>
      <c r="S92" s="81"/>
      <c r="T92" s="81"/>
      <c r="U92" s="81"/>
      <c r="V92" s="81"/>
    </row>
    <row r="93" spans="2:22" hidden="1">
      <c r="B93" s="81"/>
      <c r="C93" s="81"/>
      <c r="D93" s="317"/>
      <c r="E93" s="301"/>
      <c r="F93" s="81"/>
      <c r="G93" s="81"/>
      <c r="H93" s="81"/>
      <c r="I93" s="81"/>
      <c r="J93" s="81"/>
      <c r="K93" s="81"/>
      <c r="L93" s="81"/>
      <c r="M93" s="81"/>
      <c r="N93" s="81"/>
      <c r="O93" s="81"/>
      <c r="P93" s="81"/>
      <c r="Q93" s="81"/>
      <c r="R93" s="81"/>
      <c r="S93" s="81"/>
      <c r="T93" s="81"/>
      <c r="U93" s="81"/>
      <c r="V93" s="81"/>
    </row>
    <row r="94" spans="2:22" hidden="1">
      <c r="B94" s="81"/>
      <c r="C94" s="81"/>
      <c r="D94" s="317"/>
      <c r="E94" s="301"/>
      <c r="F94" s="81"/>
      <c r="G94" s="81"/>
      <c r="H94" s="81"/>
      <c r="I94" s="81"/>
      <c r="J94" s="81"/>
      <c r="K94" s="81"/>
      <c r="L94" s="81"/>
      <c r="M94" s="81"/>
      <c r="N94" s="81"/>
      <c r="O94" s="81"/>
      <c r="P94" s="81"/>
      <c r="Q94" s="81"/>
      <c r="R94" s="81"/>
      <c r="S94" s="81"/>
      <c r="T94" s="81"/>
      <c r="U94" s="81"/>
      <c r="V94" s="81"/>
    </row>
    <row r="95" spans="2:22" hidden="1">
      <c r="B95" s="81"/>
      <c r="C95" s="81"/>
      <c r="D95" s="317"/>
      <c r="E95" s="301"/>
      <c r="F95" s="81"/>
      <c r="G95" s="81"/>
      <c r="H95" s="81"/>
      <c r="I95" s="81"/>
      <c r="J95" s="81"/>
      <c r="K95" s="81"/>
      <c r="L95" s="81"/>
      <c r="M95" s="81"/>
      <c r="N95" s="81"/>
      <c r="O95" s="81"/>
      <c r="P95" s="81"/>
      <c r="Q95" s="81"/>
      <c r="R95" s="81"/>
      <c r="S95" s="81"/>
      <c r="T95" s="81"/>
      <c r="U95" s="81"/>
      <c r="V95" s="81"/>
    </row>
    <row r="96" spans="2:22" hidden="1">
      <c r="B96" s="81"/>
      <c r="C96" s="81"/>
      <c r="D96" s="317"/>
      <c r="E96" s="301"/>
      <c r="F96" s="81"/>
      <c r="G96" s="81"/>
      <c r="H96" s="81"/>
      <c r="I96" s="81"/>
      <c r="J96" s="81"/>
      <c r="K96" s="81"/>
      <c r="L96" s="81"/>
      <c r="M96" s="81"/>
      <c r="N96" s="81"/>
      <c r="O96" s="81"/>
      <c r="P96" s="81"/>
      <c r="Q96" s="81"/>
      <c r="R96" s="81"/>
      <c r="S96" s="81"/>
      <c r="T96" s="81"/>
      <c r="U96" s="81"/>
      <c r="V96" s="81"/>
    </row>
    <row r="97" spans="2:22" hidden="1">
      <c r="B97" s="81"/>
      <c r="C97" s="81"/>
      <c r="D97" s="317"/>
      <c r="E97" s="301"/>
      <c r="F97" s="81"/>
      <c r="G97" s="81"/>
      <c r="H97" s="81"/>
      <c r="I97" s="81"/>
      <c r="J97" s="81"/>
      <c r="K97" s="81"/>
      <c r="L97" s="81"/>
      <c r="M97" s="81"/>
      <c r="N97" s="81"/>
      <c r="O97" s="81"/>
      <c r="P97" s="81"/>
      <c r="Q97" s="81"/>
      <c r="R97" s="81"/>
      <c r="S97" s="81"/>
      <c r="T97" s="81"/>
      <c r="U97" s="81"/>
      <c r="V97" s="81"/>
    </row>
    <row r="98" spans="2:22" hidden="1">
      <c r="B98" s="81"/>
      <c r="C98" s="81"/>
      <c r="D98" s="317"/>
      <c r="E98" s="301"/>
      <c r="F98" s="81"/>
      <c r="G98" s="81"/>
      <c r="H98" s="81"/>
      <c r="I98" s="81"/>
      <c r="J98" s="81"/>
      <c r="K98" s="81"/>
      <c r="L98" s="81"/>
      <c r="M98" s="81"/>
      <c r="N98" s="81"/>
      <c r="O98" s="81"/>
      <c r="P98" s="81"/>
      <c r="Q98" s="81"/>
      <c r="R98" s="81"/>
      <c r="S98" s="81"/>
      <c r="T98" s="81"/>
      <c r="U98" s="81"/>
      <c r="V98" s="81"/>
    </row>
    <row r="99" spans="2:22" hidden="1">
      <c r="B99" s="81"/>
      <c r="C99" s="81"/>
      <c r="D99" s="317"/>
      <c r="E99" s="301"/>
      <c r="F99" s="81"/>
      <c r="G99" s="81"/>
      <c r="H99" s="81"/>
      <c r="I99" s="81"/>
      <c r="J99" s="81"/>
      <c r="K99" s="81"/>
      <c r="L99" s="81"/>
      <c r="M99" s="81"/>
      <c r="N99" s="81"/>
      <c r="O99" s="81"/>
      <c r="P99" s="81"/>
      <c r="Q99" s="81"/>
      <c r="R99" s="81"/>
      <c r="S99" s="81"/>
      <c r="T99" s="81"/>
      <c r="U99" s="81"/>
      <c r="V99" s="81"/>
    </row>
    <row r="100" spans="2:22" hidden="1">
      <c r="B100" s="81"/>
      <c r="C100" s="81"/>
      <c r="D100" s="317"/>
      <c r="E100" s="301"/>
      <c r="F100" s="81"/>
      <c r="G100" s="81"/>
      <c r="H100" s="81"/>
      <c r="I100" s="81"/>
      <c r="J100" s="81"/>
      <c r="K100" s="81"/>
      <c r="L100" s="81"/>
      <c r="M100" s="81"/>
      <c r="N100" s="81"/>
      <c r="O100" s="81"/>
      <c r="P100" s="81"/>
      <c r="Q100" s="81"/>
      <c r="R100" s="81"/>
      <c r="S100" s="81"/>
      <c r="T100" s="81"/>
      <c r="U100" s="81"/>
      <c r="V100" s="81"/>
    </row>
    <row r="101" spans="2:22" hidden="1">
      <c r="B101" s="81"/>
      <c r="C101" s="81"/>
      <c r="D101" s="317"/>
      <c r="E101" s="301"/>
      <c r="F101" s="81"/>
      <c r="G101" s="81"/>
      <c r="H101" s="81"/>
      <c r="I101" s="81"/>
      <c r="J101" s="81"/>
      <c r="K101" s="81"/>
      <c r="L101" s="81"/>
      <c r="M101" s="81"/>
      <c r="N101" s="81"/>
      <c r="O101" s="81"/>
      <c r="P101" s="81"/>
      <c r="Q101" s="81"/>
      <c r="R101" s="81"/>
      <c r="S101" s="81"/>
      <c r="T101" s="81"/>
      <c r="U101" s="81"/>
      <c r="V101" s="81"/>
    </row>
    <row r="102" spans="2:22" hidden="1">
      <c r="B102" s="81"/>
      <c r="C102" s="81"/>
      <c r="D102" s="317"/>
      <c r="E102" s="301"/>
      <c r="F102" s="81"/>
      <c r="G102" s="81"/>
      <c r="H102" s="81"/>
      <c r="I102" s="81"/>
      <c r="J102" s="81"/>
      <c r="K102" s="81"/>
      <c r="L102" s="81"/>
      <c r="M102" s="81"/>
      <c r="N102" s="81"/>
      <c r="O102" s="81"/>
      <c r="P102" s="81"/>
      <c r="Q102" s="81"/>
      <c r="R102" s="81"/>
      <c r="S102" s="81"/>
      <c r="T102" s="81"/>
      <c r="U102" s="81"/>
      <c r="V102" s="81"/>
    </row>
    <row r="103" spans="2:22" hidden="1">
      <c r="B103" s="81"/>
      <c r="C103" s="81"/>
      <c r="D103" s="317"/>
      <c r="E103" s="301"/>
      <c r="F103" s="81"/>
      <c r="G103" s="81"/>
      <c r="H103" s="81"/>
      <c r="I103" s="81"/>
      <c r="J103" s="81"/>
      <c r="K103" s="81"/>
      <c r="L103" s="81"/>
      <c r="M103" s="81"/>
      <c r="N103" s="81"/>
      <c r="O103" s="81"/>
      <c r="P103" s="81"/>
      <c r="Q103" s="81"/>
      <c r="R103" s="81"/>
      <c r="S103" s="81"/>
      <c r="T103" s="81"/>
      <c r="U103" s="81"/>
      <c r="V103" s="81"/>
    </row>
    <row r="104" spans="2:22" hidden="1">
      <c r="B104" s="81"/>
      <c r="C104" s="81"/>
      <c r="D104" s="317"/>
      <c r="E104" s="301"/>
      <c r="F104" s="81"/>
      <c r="G104" s="81"/>
      <c r="H104" s="81"/>
      <c r="I104" s="81"/>
      <c r="J104" s="81"/>
      <c r="K104" s="81"/>
      <c r="L104" s="81"/>
      <c r="M104" s="81"/>
      <c r="N104" s="81"/>
      <c r="O104" s="81"/>
      <c r="P104" s="81"/>
      <c r="Q104" s="81"/>
      <c r="R104" s="81"/>
      <c r="S104" s="81"/>
      <c r="T104" s="81"/>
      <c r="U104" s="81"/>
      <c r="V104" s="81"/>
    </row>
    <row r="105" spans="2:22" hidden="1">
      <c r="B105" s="81"/>
      <c r="C105" s="81"/>
      <c r="D105" s="317"/>
      <c r="E105" s="301"/>
      <c r="F105" s="81"/>
      <c r="G105" s="81"/>
      <c r="H105" s="81"/>
      <c r="I105" s="81"/>
      <c r="J105" s="81"/>
      <c r="K105" s="81"/>
      <c r="L105" s="81"/>
      <c r="M105" s="81"/>
      <c r="N105" s="81"/>
      <c r="O105" s="81"/>
      <c r="P105" s="81"/>
      <c r="Q105" s="81"/>
      <c r="R105" s="81"/>
      <c r="S105" s="81"/>
      <c r="T105" s="81"/>
      <c r="U105" s="81"/>
      <c r="V105" s="81"/>
    </row>
    <row r="106" spans="2:22" hidden="1">
      <c r="B106" s="81"/>
      <c r="C106" s="81"/>
      <c r="D106" s="317"/>
      <c r="E106" s="301"/>
      <c r="F106" s="81"/>
      <c r="G106" s="81"/>
      <c r="H106" s="81"/>
      <c r="I106" s="81"/>
      <c r="J106" s="81"/>
      <c r="K106" s="81"/>
      <c r="L106" s="81"/>
      <c r="M106" s="81"/>
      <c r="N106" s="81"/>
      <c r="O106" s="81"/>
      <c r="P106" s="81"/>
      <c r="Q106" s="81"/>
      <c r="R106" s="81"/>
      <c r="S106" s="81"/>
      <c r="T106" s="81"/>
      <c r="U106" s="81"/>
      <c r="V106" s="81"/>
    </row>
    <row r="107" spans="2:22" hidden="1">
      <c r="B107" s="81"/>
      <c r="C107" s="81"/>
      <c r="D107" s="317"/>
      <c r="E107" s="301"/>
      <c r="F107" s="81"/>
      <c r="G107" s="81"/>
      <c r="H107" s="81"/>
      <c r="I107" s="81"/>
      <c r="J107" s="81"/>
      <c r="K107" s="81"/>
      <c r="L107" s="81"/>
      <c r="M107" s="81"/>
      <c r="N107" s="81"/>
      <c r="O107" s="81"/>
      <c r="P107" s="81"/>
      <c r="Q107" s="81"/>
      <c r="R107" s="81"/>
      <c r="S107" s="81"/>
      <c r="T107" s="81"/>
      <c r="U107" s="81"/>
      <c r="V107" s="81"/>
    </row>
    <row r="108" spans="2:22" hidden="1">
      <c r="B108" s="81"/>
      <c r="C108" s="81"/>
      <c r="D108" s="317"/>
      <c r="E108" s="301"/>
      <c r="F108" s="81"/>
      <c r="G108" s="81"/>
      <c r="H108" s="81"/>
      <c r="I108" s="81"/>
      <c r="J108" s="81"/>
      <c r="K108" s="81"/>
      <c r="L108" s="81"/>
      <c r="M108" s="81"/>
      <c r="N108" s="81"/>
      <c r="O108" s="81"/>
      <c r="P108" s="81"/>
      <c r="Q108" s="81"/>
      <c r="R108" s="81"/>
      <c r="S108" s="81"/>
      <c r="T108" s="81"/>
      <c r="U108" s="81"/>
      <c r="V108" s="81"/>
    </row>
    <row r="109" spans="2:22" hidden="1">
      <c r="B109" s="81"/>
      <c r="C109" s="81"/>
      <c r="D109" s="317"/>
      <c r="E109" s="301"/>
      <c r="F109" s="81"/>
      <c r="G109" s="81"/>
      <c r="H109" s="81"/>
      <c r="I109" s="81"/>
      <c r="J109" s="81"/>
      <c r="K109" s="81"/>
      <c r="L109" s="81"/>
      <c r="M109" s="81"/>
      <c r="N109" s="81"/>
      <c r="O109" s="81"/>
      <c r="P109" s="81"/>
      <c r="Q109" s="81"/>
      <c r="R109" s="81"/>
      <c r="S109" s="81"/>
      <c r="T109" s="81"/>
      <c r="U109" s="81"/>
      <c r="V109" s="81"/>
    </row>
    <row r="110" spans="2:22" hidden="1">
      <c r="B110" s="81"/>
      <c r="C110" s="81"/>
      <c r="D110" s="317"/>
      <c r="E110" s="301"/>
      <c r="F110" s="81"/>
      <c r="G110" s="81"/>
      <c r="H110" s="81"/>
      <c r="I110" s="81"/>
      <c r="J110" s="81"/>
      <c r="K110" s="81"/>
      <c r="L110" s="81"/>
      <c r="M110" s="81"/>
      <c r="N110" s="81"/>
      <c r="O110" s="81"/>
      <c r="P110" s="81"/>
      <c r="Q110" s="81"/>
      <c r="R110" s="81"/>
      <c r="S110" s="81"/>
      <c r="T110" s="81"/>
      <c r="U110" s="81"/>
      <c r="V110" s="81"/>
    </row>
    <row r="111" spans="2:22" hidden="1">
      <c r="B111" s="81"/>
      <c r="C111" s="81"/>
      <c r="D111" s="317"/>
      <c r="E111" s="301"/>
      <c r="F111" s="81"/>
      <c r="G111" s="81"/>
      <c r="H111" s="81"/>
      <c r="I111" s="81"/>
      <c r="J111" s="81"/>
      <c r="K111" s="81"/>
      <c r="L111" s="81"/>
      <c r="M111" s="81"/>
      <c r="N111" s="81"/>
      <c r="O111" s="81"/>
      <c r="P111" s="81"/>
      <c r="Q111" s="81"/>
      <c r="R111" s="81"/>
      <c r="S111" s="81"/>
      <c r="T111" s="81"/>
      <c r="U111" s="81"/>
      <c r="V111" s="81"/>
    </row>
    <row r="112" spans="2:22" hidden="1">
      <c r="B112" s="81"/>
      <c r="C112" s="81"/>
      <c r="D112" s="317"/>
      <c r="E112" s="301"/>
      <c r="F112" s="81"/>
      <c r="G112" s="81"/>
      <c r="H112" s="81"/>
      <c r="I112" s="81"/>
      <c r="J112" s="81"/>
      <c r="K112" s="81"/>
      <c r="L112" s="81"/>
      <c r="M112" s="81"/>
      <c r="N112" s="81"/>
      <c r="O112" s="81"/>
      <c r="P112" s="81"/>
      <c r="Q112" s="81"/>
      <c r="R112" s="81"/>
      <c r="S112" s="81"/>
      <c r="T112" s="81"/>
      <c r="U112" s="81"/>
      <c r="V112" s="81"/>
    </row>
    <row r="113" spans="2:22" hidden="1">
      <c r="B113" s="81"/>
      <c r="C113" s="81"/>
      <c r="D113" s="317"/>
      <c r="E113" s="301"/>
      <c r="F113" s="81"/>
      <c r="G113" s="81"/>
      <c r="H113" s="81"/>
      <c r="I113" s="81"/>
      <c r="J113" s="81"/>
      <c r="K113" s="81"/>
      <c r="L113" s="81"/>
      <c r="M113" s="81"/>
      <c r="N113" s="81"/>
      <c r="O113" s="81"/>
      <c r="P113" s="81"/>
      <c r="Q113" s="81"/>
      <c r="R113" s="81"/>
      <c r="S113" s="81"/>
      <c r="T113" s="81"/>
      <c r="U113" s="81"/>
      <c r="V113" s="81"/>
    </row>
    <row r="114" spans="2:22" hidden="1">
      <c r="B114" s="81"/>
      <c r="C114" s="81"/>
      <c r="D114" s="317"/>
      <c r="E114" s="301"/>
      <c r="F114" s="81"/>
      <c r="G114" s="81"/>
      <c r="H114" s="81"/>
      <c r="I114" s="81"/>
      <c r="J114" s="81"/>
      <c r="K114" s="81"/>
      <c r="L114" s="81"/>
      <c r="M114" s="81"/>
      <c r="N114" s="81"/>
      <c r="O114" s="81"/>
      <c r="P114" s="81"/>
      <c r="Q114" s="81"/>
      <c r="R114" s="81"/>
      <c r="S114" s="81"/>
      <c r="T114" s="81"/>
      <c r="U114" s="81"/>
      <c r="V114" s="81"/>
    </row>
    <row r="115" spans="2:22" hidden="1">
      <c r="B115" s="81"/>
      <c r="C115" s="81"/>
      <c r="D115" s="317"/>
      <c r="E115" s="301"/>
      <c r="F115" s="81"/>
      <c r="G115" s="81"/>
      <c r="H115" s="81"/>
      <c r="I115" s="81"/>
      <c r="J115" s="81"/>
      <c r="K115" s="81"/>
      <c r="L115" s="81"/>
      <c r="M115" s="81"/>
      <c r="N115" s="81"/>
      <c r="O115" s="81"/>
      <c r="P115" s="81"/>
      <c r="Q115" s="81"/>
      <c r="R115" s="81"/>
      <c r="S115" s="81"/>
      <c r="T115" s="81"/>
      <c r="U115" s="81"/>
      <c r="V115" s="81"/>
    </row>
    <row r="116" spans="2:22" hidden="1">
      <c r="B116" s="81"/>
      <c r="C116" s="81"/>
      <c r="D116" s="317"/>
      <c r="E116" s="301"/>
      <c r="F116" s="81"/>
      <c r="G116" s="81"/>
      <c r="H116" s="81"/>
      <c r="I116" s="81"/>
      <c r="J116" s="81"/>
      <c r="K116" s="81"/>
      <c r="L116" s="81"/>
      <c r="M116" s="81"/>
      <c r="N116" s="81"/>
      <c r="O116" s="81"/>
      <c r="P116" s="81"/>
      <c r="Q116" s="81"/>
      <c r="R116" s="81"/>
      <c r="S116" s="81"/>
      <c r="T116" s="81"/>
      <c r="U116" s="81"/>
      <c r="V116" s="81"/>
    </row>
    <row r="117" spans="2:22" hidden="1">
      <c r="B117" s="81"/>
      <c r="C117" s="81"/>
      <c r="D117" s="317"/>
      <c r="E117" s="301"/>
      <c r="F117" s="81"/>
      <c r="G117" s="81"/>
      <c r="H117" s="81"/>
      <c r="I117" s="81"/>
      <c r="J117" s="81"/>
      <c r="K117" s="81"/>
      <c r="L117" s="81"/>
      <c r="M117" s="81"/>
      <c r="N117" s="81"/>
      <c r="O117" s="81"/>
      <c r="P117" s="81"/>
      <c r="Q117" s="81"/>
      <c r="R117" s="81"/>
      <c r="S117" s="81"/>
      <c r="T117" s="81"/>
      <c r="U117" s="81"/>
      <c r="V117" s="81"/>
    </row>
    <row r="118" spans="2:22" hidden="1">
      <c r="B118" s="81"/>
      <c r="C118" s="81"/>
      <c r="D118" s="317"/>
      <c r="E118" s="301"/>
      <c r="F118" s="81"/>
      <c r="G118" s="81"/>
      <c r="H118" s="81"/>
      <c r="I118" s="81"/>
      <c r="J118" s="81"/>
      <c r="K118" s="81"/>
      <c r="L118" s="81"/>
      <c r="M118" s="81"/>
      <c r="N118" s="81"/>
      <c r="O118" s="81"/>
      <c r="P118" s="81"/>
      <c r="Q118" s="81"/>
      <c r="R118" s="81"/>
      <c r="S118" s="81"/>
      <c r="T118" s="81"/>
      <c r="U118" s="81"/>
      <c r="V118" s="81"/>
    </row>
    <row r="119" spans="2:22" hidden="1">
      <c r="B119" s="81"/>
      <c r="C119" s="81"/>
      <c r="D119" s="317"/>
      <c r="E119" s="301"/>
      <c r="F119" s="81"/>
      <c r="G119" s="81"/>
      <c r="H119" s="81"/>
      <c r="I119" s="81"/>
      <c r="J119" s="81"/>
      <c r="K119" s="81"/>
      <c r="L119" s="81"/>
      <c r="M119" s="81"/>
      <c r="N119" s="81"/>
      <c r="O119" s="81"/>
      <c r="P119" s="81"/>
      <c r="Q119" s="81"/>
      <c r="R119" s="81"/>
      <c r="S119" s="81"/>
      <c r="T119" s="81"/>
      <c r="U119" s="81"/>
      <c r="V119" s="81"/>
    </row>
    <row r="120" spans="2:22" hidden="1">
      <c r="B120" s="81"/>
      <c r="C120" s="81"/>
      <c r="D120" s="317"/>
      <c r="E120" s="301"/>
      <c r="F120" s="81"/>
      <c r="G120" s="81"/>
      <c r="H120" s="81"/>
      <c r="I120" s="81"/>
      <c r="J120" s="81"/>
      <c r="K120" s="81"/>
      <c r="L120" s="81"/>
      <c r="M120" s="81"/>
      <c r="N120" s="81"/>
      <c r="O120" s="81"/>
      <c r="P120" s="81"/>
      <c r="Q120" s="81"/>
      <c r="R120" s="81"/>
      <c r="S120" s="81"/>
      <c r="T120" s="81"/>
      <c r="U120" s="81"/>
      <c r="V120" s="81"/>
    </row>
    <row r="121" spans="2:22" hidden="1">
      <c r="B121" s="81"/>
      <c r="C121" s="81"/>
      <c r="D121" s="317"/>
      <c r="E121" s="301"/>
      <c r="F121" s="81"/>
      <c r="G121" s="81"/>
      <c r="H121" s="81"/>
      <c r="I121" s="81"/>
      <c r="J121" s="81"/>
      <c r="K121" s="81"/>
      <c r="L121" s="81"/>
      <c r="M121" s="81"/>
      <c r="N121" s="81"/>
      <c r="O121" s="81"/>
      <c r="P121" s="81"/>
      <c r="Q121" s="81"/>
      <c r="R121" s="81"/>
      <c r="S121" s="81"/>
      <c r="T121" s="81"/>
      <c r="U121" s="81"/>
      <c r="V121" s="81"/>
    </row>
    <row r="122" spans="2:22" hidden="1">
      <c r="B122" s="81"/>
      <c r="C122" s="81"/>
      <c r="D122" s="317"/>
      <c r="E122" s="301"/>
      <c r="F122" s="81"/>
      <c r="G122" s="81"/>
      <c r="H122" s="81"/>
      <c r="I122" s="81"/>
      <c r="J122" s="81"/>
      <c r="K122" s="81"/>
      <c r="L122" s="81"/>
      <c r="M122" s="81"/>
      <c r="N122" s="81"/>
      <c r="O122" s="81"/>
      <c r="P122" s="81"/>
      <c r="Q122" s="81"/>
      <c r="R122" s="81"/>
      <c r="S122" s="81"/>
      <c r="T122" s="81"/>
      <c r="U122" s="81"/>
      <c r="V122" s="81"/>
    </row>
    <row r="123" spans="2:22" hidden="1">
      <c r="B123" s="81"/>
      <c r="C123" s="81"/>
      <c r="D123" s="317"/>
      <c r="E123" s="301"/>
      <c r="F123" s="81"/>
      <c r="G123" s="81"/>
      <c r="H123" s="81"/>
      <c r="I123" s="81"/>
      <c r="J123" s="81"/>
      <c r="K123" s="81"/>
      <c r="L123" s="81"/>
      <c r="M123" s="81"/>
      <c r="N123" s="81"/>
      <c r="O123" s="81"/>
      <c r="P123" s="81"/>
      <c r="Q123" s="81"/>
      <c r="R123" s="81"/>
      <c r="S123" s="81"/>
      <c r="T123" s="81"/>
      <c r="U123" s="81"/>
      <c r="V123" s="81"/>
    </row>
    <row r="124" spans="2:22" hidden="1">
      <c r="B124" s="81"/>
      <c r="C124" s="81"/>
      <c r="D124" s="317"/>
      <c r="E124" s="301"/>
      <c r="F124" s="81"/>
      <c r="G124" s="81"/>
      <c r="H124" s="81"/>
      <c r="I124" s="81"/>
      <c r="J124" s="81"/>
      <c r="K124" s="81"/>
      <c r="L124" s="81"/>
      <c r="M124" s="81"/>
      <c r="N124" s="81"/>
      <c r="O124" s="81"/>
      <c r="P124" s="81"/>
      <c r="Q124" s="81"/>
      <c r="R124" s="81"/>
      <c r="S124" s="81"/>
      <c r="T124" s="81"/>
      <c r="U124" s="81"/>
      <c r="V124" s="81"/>
    </row>
    <row r="125" spans="2:22" hidden="1">
      <c r="B125" s="81"/>
      <c r="C125" s="81"/>
      <c r="D125" s="317"/>
      <c r="E125" s="301"/>
      <c r="F125" s="81"/>
      <c r="G125" s="81"/>
      <c r="H125" s="81"/>
      <c r="I125" s="81"/>
      <c r="J125" s="81"/>
      <c r="K125" s="81"/>
      <c r="L125" s="81"/>
      <c r="M125" s="81"/>
      <c r="N125" s="81"/>
      <c r="O125" s="81"/>
      <c r="P125" s="81"/>
      <c r="Q125" s="81"/>
      <c r="R125" s="81"/>
      <c r="S125" s="81"/>
      <c r="T125" s="81"/>
      <c r="U125" s="81"/>
      <c r="V125" s="81"/>
    </row>
    <row r="126" spans="2:22" hidden="1">
      <c r="B126" s="81"/>
      <c r="C126" s="81"/>
      <c r="D126" s="317"/>
      <c r="E126" s="301"/>
      <c r="F126" s="81"/>
      <c r="G126" s="81"/>
      <c r="H126" s="81"/>
      <c r="I126" s="81"/>
      <c r="J126" s="81"/>
      <c r="K126" s="81"/>
      <c r="L126" s="81"/>
      <c r="M126" s="81"/>
      <c r="N126" s="81"/>
      <c r="O126" s="81"/>
      <c r="P126" s="81"/>
      <c r="Q126" s="81"/>
      <c r="R126" s="81"/>
      <c r="S126" s="81"/>
      <c r="T126" s="81"/>
      <c r="U126" s="81"/>
      <c r="V126" s="81"/>
    </row>
    <row r="127" spans="2:22" hidden="1">
      <c r="B127" s="81"/>
      <c r="C127" s="81"/>
      <c r="D127" s="317"/>
      <c r="E127" s="301"/>
      <c r="F127" s="81"/>
      <c r="G127" s="81"/>
      <c r="H127" s="81"/>
      <c r="I127" s="81"/>
      <c r="J127" s="81"/>
      <c r="K127" s="81"/>
      <c r="L127" s="81"/>
      <c r="M127" s="81"/>
      <c r="N127" s="81"/>
      <c r="O127" s="81"/>
      <c r="P127" s="81"/>
      <c r="Q127" s="81"/>
      <c r="R127" s="81"/>
      <c r="S127" s="81"/>
      <c r="T127" s="81"/>
      <c r="U127" s="81"/>
      <c r="V127" s="81"/>
    </row>
    <row r="128" spans="2:22" hidden="1">
      <c r="B128" s="81"/>
      <c r="C128" s="81"/>
      <c r="D128" s="317"/>
      <c r="E128" s="301"/>
      <c r="F128" s="81"/>
      <c r="G128" s="81"/>
      <c r="H128" s="81"/>
      <c r="I128" s="81"/>
      <c r="J128" s="81"/>
      <c r="K128" s="81"/>
      <c r="L128" s="81"/>
      <c r="M128" s="81"/>
      <c r="N128" s="81"/>
      <c r="O128" s="81"/>
      <c r="P128" s="81"/>
      <c r="Q128" s="81"/>
      <c r="R128" s="81"/>
      <c r="S128" s="81"/>
      <c r="T128" s="81"/>
      <c r="U128" s="81"/>
      <c r="V128" s="81"/>
    </row>
    <row r="129" spans="1:23" hidden="1">
      <c r="B129" s="81"/>
      <c r="C129" s="81"/>
      <c r="D129" s="317"/>
      <c r="E129" s="301"/>
      <c r="F129" s="81"/>
      <c r="G129" s="81"/>
      <c r="H129" s="81"/>
      <c r="I129" s="81"/>
      <c r="J129" s="81"/>
      <c r="K129" s="81"/>
      <c r="L129" s="81"/>
      <c r="M129" s="81"/>
      <c r="N129" s="81"/>
      <c r="O129" s="81"/>
      <c r="P129" s="81"/>
      <c r="Q129" s="81"/>
      <c r="R129" s="81"/>
      <c r="S129" s="81"/>
      <c r="T129" s="81"/>
      <c r="U129" s="81"/>
      <c r="V129" s="81"/>
      <c r="W129" s="81"/>
    </row>
    <row r="130" spans="1:23" hidden="1">
      <c r="B130" s="81"/>
      <c r="C130" s="81"/>
      <c r="D130" s="317"/>
      <c r="E130" s="301"/>
      <c r="F130" s="81"/>
      <c r="G130" s="81"/>
      <c r="H130" s="81"/>
      <c r="I130" s="81"/>
      <c r="J130" s="81"/>
      <c r="K130" s="81"/>
      <c r="L130" s="81"/>
      <c r="M130" s="81"/>
      <c r="N130" s="81"/>
      <c r="O130" s="81"/>
      <c r="P130" s="81"/>
      <c r="Q130" s="81"/>
      <c r="R130" s="81"/>
      <c r="S130" s="81"/>
      <c r="T130" s="81"/>
      <c r="U130" s="81"/>
      <c r="V130" s="81"/>
      <c r="W130" s="81"/>
    </row>
    <row r="131" spans="1:23" hidden="1">
      <c r="B131" s="81"/>
      <c r="C131" s="81"/>
      <c r="D131" s="317"/>
      <c r="E131" s="301"/>
      <c r="F131" s="81"/>
      <c r="G131" s="81"/>
      <c r="H131" s="81"/>
      <c r="I131" s="81"/>
      <c r="J131" s="81"/>
      <c r="K131" s="81"/>
      <c r="L131" s="81"/>
      <c r="M131" s="81"/>
      <c r="N131" s="81"/>
      <c r="O131" s="81"/>
      <c r="P131" s="81"/>
      <c r="Q131" s="81"/>
      <c r="R131" s="81"/>
      <c r="S131" s="81"/>
      <c r="T131" s="81"/>
      <c r="U131" s="81"/>
      <c r="V131" s="81"/>
      <c r="W131" s="81"/>
    </row>
    <row r="132" spans="1:23" hidden="1">
      <c r="B132" s="81"/>
      <c r="C132" s="81"/>
      <c r="D132" s="317"/>
      <c r="E132" s="301"/>
      <c r="F132" s="81"/>
      <c r="G132" s="81"/>
      <c r="H132" s="81"/>
      <c r="I132" s="81"/>
      <c r="J132" s="81"/>
      <c r="K132" s="81"/>
      <c r="L132" s="81"/>
      <c r="M132" s="81"/>
      <c r="N132" s="81"/>
      <c r="O132" s="81"/>
      <c r="P132" s="81"/>
      <c r="Q132" s="81"/>
      <c r="R132" s="81"/>
      <c r="S132" s="81"/>
      <c r="T132" s="81"/>
      <c r="U132" s="81"/>
      <c r="V132" s="81"/>
      <c r="W132" s="81"/>
    </row>
    <row r="133" spans="1:23" hidden="1">
      <c r="B133" s="81"/>
      <c r="C133" s="81"/>
      <c r="D133" s="317"/>
      <c r="E133" s="301"/>
      <c r="F133" s="81"/>
      <c r="G133" s="81"/>
      <c r="H133" s="81"/>
      <c r="I133" s="81"/>
      <c r="J133" s="81"/>
      <c r="K133" s="81"/>
      <c r="L133" s="81"/>
      <c r="M133" s="81"/>
      <c r="N133" s="81"/>
      <c r="O133" s="81"/>
      <c r="P133" s="81"/>
      <c r="Q133" s="81"/>
      <c r="R133" s="81"/>
      <c r="S133" s="81"/>
      <c r="T133" s="81"/>
      <c r="U133" s="81"/>
      <c r="V133" s="81"/>
      <c r="W133" s="81"/>
    </row>
    <row r="134" spans="1:23" hidden="1">
      <c r="B134" s="81"/>
      <c r="C134" s="81"/>
      <c r="D134" s="317"/>
      <c r="E134" s="301"/>
      <c r="F134" s="81"/>
      <c r="G134" s="81"/>
      <c r="H134" s="81"/>
      <c r="I134" s="81"/>
      <c r="J134" s="81"/>
      <c r="K134" s="81"/>
      <c r="L134" s="81"/>
      <c r="M134" s="81"/>
      <c r="N134" s="81"/>
      <c r="O134" s="81"/>
      <c r="P134" s="81"/>
      <c r="Q134" s="81"/>
      <c r="R134" s="81"/>
      <c r="S134" s="81"/>
      <c r="T134" s="81"/>
      <c r="U134" s="81"/>
      <c r="V134" s="81"/>
      <c r="W134" s="81"/>
    </row>
    <row r="135" spans="1:23" hidden="1">
      <c r="B135" s="81"/>
      <c r="C135" s="81"/>
      <c r="D135" s="317"/>
      <c r="E135" s="301"/>
      <c r="F135" s="81"/>
      <c r="G135" s="81"/>
      <c r="H135" s="81"/>
      <c r="I135" s="81"/>
      <c r="J135" s="81"/>
      <c r="K135" s="81"/>
      <c r="L135" s="81"/>
      <c r="M135" s="81"/>
      <c r="N135" s="81"/>
      <c r="O135" s="81"/>
      <c r="P135" s="81"/>
      <c r="Q135" s="81"/>
      <c r="R135" s="81"/>
      <c r="S135" s="81"/>
      <c r="T135" s="81"/>
      <c r="U135" s="81"/>
      <c r="V135" s="81"/>
      <c r="W135" s="81"/>
    </row>
    <row r="136" spans="1:23" hidden="1">
      <c r="B136" s="81"/>
      <c r="C136" s="81"/>
      <c r="D136" s="317"/>
      <c r="E136" s="301"/>
      <c r="F136" s="81"/>
      <c r="G136" s="81"/>
      <c r="H136" s="81"/>
      <c r="I136" s="81"/>
      <c r="J136" s="81"/>
      <c r="K136" s="81"/>
      <c r="L136" s="81"/>
      <c r="M136" s="81"/>
      <c r="N136" s="81"/>
      <c r="O136" s="81"/>
      <c r="P136" s="81"/>
      <c r="Q136" s="81"/>
      <c r="R136" s="81"/>
      <c r="S136" s="81"/>
      <c r="T136" s="81"/>
      <c r="U136" s="81"/>
      <c r="V136" s="81"/>
      <c r="W136" s="81"/>
    </row>
    <row r="137" spans="1:23" hidden="1">
      <c r="B137" s="81"/>
      <c r="C137" s="81"/>
      <c r="D137" s="317"/>
      <c r="E137" s="301"/>
      <c r="F137" s="81"/>
      <c r="G137" s="81"/>
      <c r="H137" s="81"/>
      <c r="I137" s="81"/>
      <c r="J137" s="81"/>
      <c r="K137" s="81"/>
      <c r="L137" s="81"/>
      <c r="M137" s="81"/>
      <c r="N137" s="81"/>
      <c r="O137" s="81"/>
      <c r="P137" s="81"/>
      <c r="Q137" s="81"/>
      <c r="R137" s="81"/>
      <c r="S137" s="81"/>
      <c r="T137" s="81"/>
      <c r="U137" s="81"/>
      <c r="V137" s="81"/>
      <c r="W137" s="81"/>
    </row>
    <row r="138" spans="1:23" hidden="1">
      <c r="B138" s="81"/>
      <c r="C138" s="81"/>
      <c r="D138" s="317"/>
      <c r="E138" s="301"/>
      <c r="F138" s="81"/>
      <c r="G138" s="81"/>
      <c r="H138" s="81"/>
      <c r="I138" s="81"/>
      <c r="J138" s="81"/>
      <c r="K138" s="81"/>
      <c r="L138" s="81"/>
      <c r="M138" s="81"/>
      <c r="N138" s="81"/>
      <c r="O138" s="81"/>
      <c r="P138" s="81"/>
      <c r="Q138" s="81"/>
      <c r="R138" s="81"/>
      <c r="S138" s="81"/>
      <c r="T138" s="81"/>
      <c r="U138" s="81"/>
      <c r="V138" s="81"/>
      <c r="W138" s="81"/>
    </row>
    <row r="139" spans="1:23" hidden="1">
      <c r="B139" s="81"/>
      <c r="C139" s="81"/>
      <c r="D139" s="317"/>
      <c r="E139" s="301"/>
      <c r="F139" s="81"/>
      <c r="G139" s="81"/>
      <c r="H139" s="81"/>
      <c r="I139" s="81"/>
      <c r="J139" s="81"/>
      <c r="K139" s="81"/>
      <c r="L139" s="81"/>
      <c r="M139" s="81"/>
      <c r="N139" s="81"/>
      <c r="O139" s="81"/>
      <c r="P139" s="81"/>
      <c r="Q139" s="81"/>
      <c r="R139" s="81"/>
      <c r="S139" s="81"/>
      <c r="T139" s="81"/>
      <c r="U139" s="81"/>
      <c r="V139" s="81"/>
      <c r="W139" s="81"/>
    </row>
    <row r="140" spans="1:23" hidden="1">
      <c r="B140" s="81"/>
      <c r="C140" s="81"/>
      <c r="D140" s="317"/>
      <c r="E140" s="301"/>
      <c r="F140" s="81"/>
      <c r="G140" s="81"/>
      <c r="H140" s="81"/>
      <c r="I140" s="81"/>
      <c r="J140" s="81"/>
      <c r="K140" s="81"/>
      <c r="L140" s="81"/>
      <c r="M140" s="81"/>
      <c r="N140" s="81"/>
      <c r="O140" s="81"/>
      <c r="P140" s="81"/>
      <c r="Q140" s="81"/>
      <c r="R140" s="81"/>
      <c r="S140" s="81"/>
      <c r="T140" s="81"/>
      <c r="U140" s="81"/>
      <c r="V140" s="81"/>
      <c r="W140" s="81"/>
    </row>
    <row r="141" spans="1:23" hidden="1">
      <c r="A141" s="142"/>
      <c r="B141" s="142"/>
      <c r="C141" s="142"/>
      <c r="D141" s="321"/>
      <c r="E141" s="306"/>
      <c r="F141" s="142"/>
      <c r="G141" s="142"/>
      <c r="H141" s="142"/>
      <c r="I141" s="142"/>
      <c r="J141" s="142"/>
      <c r="K141" s="142"/>
      <c r="L141" s="142"/>
      <c r="M141" s="142"/>
      <c r="N141" s="142"/>
      <c r="O141" s="142"/>
      <c r="P141" s="142"/>
      <c r="Q141" s="142"/>
      <c r="R141" s="142"/>
      <c r="S141" s="142"/>
      <c r="T141" s="142"/>
      <c r="U141" s="142"/>
      <c r="V141" s="142"/>
      <c r="W141" s="81"/>
    </row>
    <row r="142" spans="1:23" hidden="1">
      <c r="A142" s="142"/>
      <c r="B142" s="142"/>
      <c r="C142" s="142"/>
      <c r="D142" s="321"/>
      <c r="E142" s="306"/>
      <c r="F142" s="142"/>
      <c r="G142" s="142"/>
      <c r="H142" s="142"/>
      <c r="I142" s="142"/>
      <c r="J142" s="142"/>
      <c r="K142" s="142"/>
      <c r="L142" s="142"/>
      <c r="M142" s="142"/>
      <c r="N142" s="142"/>
      <c r="O142" s="142"/>
      <c r="P142" s="142"/>
      <c r="Q142" s="142"/>
      <c r="R142" s="142"/>
      <c r="S142" s="142"/>
      <c r="T142" s="142"/>
      <c r="U142" s="142"/>
      <c r="V142" s="142"/>
      <c r="W142" s="81"/>
    </row>
    <row r="143" spans="1:23" hidden="1">
      <c r="A143" s="142"/>
      <c r="B143" s="142"/>
      <c r="C143" s="142"/>
      <c r="D143" s="321"/>
      <c r="E143" s="306"/>
      <c r="F143" s="142"/>
      <c r="G143" s="142"/>
      <c r="H143" s="142"/>
      <c r="I143" s="142"/>
      <c r="J143" s="142"/>
      <c r="K143" s="142"/>
      <c r="L143" s="142"/>
      <c r="M143" s="142"/>
      <c r="N143" s="142"/>
      <c r="O143" s="142"/>
      <c r="P143" s="142"/>
      <c r="Q143" s="142"/>
      <c r="R143" s="142"/>
      <c r="S143" s="142"/>
      <c r="T143" s="142"/>
      <c r="U143" s="142"/>
      <c r="V143" s="142"/>
      <c r="W143" s="81"/>
    </row>
    <row r="144" spans="1:23" hidden="1">
      <c r="A144" s="142"/>
      <c r="B144" s="142"/>
      <c r="C144" s="142"/>
      <c r="D144" s="321"/>
      <c r="E144" s="306"/>
      <c r="F144" s="142"/>
      <c r="G144" s="142"/>
      <c r="H144" s="142"/>
      <c r="I144" s="142"/>
      <c r="J144" s="142"/>
      <c r="K144" s="142"/>
      <c r="L144" s="142"/>
      <c r="M144" s="142"/>
      <c r="N144" s="142"/>
      <c r="O144" s="142"/>
      <c r="P144" s="142"/>
      <c r="Q144" s="142"/>
      <c r="R144" s="142"/>
      <c r="S144" s="142"/>
      <c r="T144" s="142"/>
      <c r="U144" s="142"/>
      <c r="V144" s="142"/>
      <c r="W144" s="81"/>
    </row>
    <row r="145" spans="1:23" hidden="1">
      <c r="A145" s="142"/>
      <c r="B145" s="142"/>
      <c r="C145" s="142"/>
      <c r="D145" s="321"/>
      <c r="E145" s="306"/>
      <c r="F145" s="142"/>
      <c r="G145" s="142"/>
      <c r="H145" s="142"/>
      <c r="I145" s="142"/>
      <c r="J145" s="142"/>
      <c r="K145" s="142"/>
      <c r="L145" s="142"/>
      <c r="M145" s="142"/>
      <c r="N145" s="142"/>
      <c r="O145" s="142"/>
      <c r="P145" s="142"/>
      <c r="Q145" s="142"/>
      <c r="R145" s="142"/>
      <c r="S145" s="142"/>
      <c r="T145" s="142"/>
      <c r="U145" s="142"/>
      <c r="V145" s="142"/>
      <c r="W145" s="81"/>
    </row>
    <row r="146" spans="1:23" hidden="1">
      <c r="A146" s="142"/>
      <c r="B146" s="142"/>
      <c r="C146" s="142"/>
      <c r="D146" s="321"/>
      <c r="E146" s="306"/>
      <c r="F146" s="142"/>
      <c r="G146" s="142"/>
      <c r="H146" s="142"/>
      <c r="I146" s="142"/>
      <c r="J146" s="142"/>
      <c r="K146" s="142"/>
      <c r="L146" s="142"/>
      <c r="M146" s="142"/>
      <c r="N146" s="142"/>
      <c r="O146" s="142"/>
      <c r="P146" s="142"/>
      <c r="Q146" s="142"/>
      <c r="R146" s="142"/>
      <c r="S146" s="142"/>
      <c r="T146" s="142"/>
      <c r="U146" s="142"/>
      <c r="V146" s="142"/>
      <c r="W146" s="81"/>
    </row>
    <row r="147" spans="1:23" hidden="1">
      <c r="A147" s="142"/>
      <c r="B147" s="142"/>
      <c r="C147" s="142"/>
      <c r="D147" s="321"/>
      <c r="E147" s="306"/>
      <c r="F147" s="142"/>
      <c r="G147" s="142"/>
      <c r="H147" s="142"/>
      <c r="I147" s="142"/>
      <c r="J147" s="142"/>
      <c r="K147" s="142"/>
      <c r="L147" s="142"/>
      <c r="M147" s="142"/>
      <c r="N147" s="142"/>
      <c r="O147" s="142"/>
      <c r="P147" s="142"/>
      <c r="Q147" s="142"/>
      <c r="R147" s="142"/>
      <c r="S147" s="142"/>
      <c r="T147" s="142"/>
      <c r="U147" s="142"/>
      <c r="V147" s="142"/>
      <c r="W147" s="81"/>
    </row>
    <row r="148" spans="1:23" hidden="1">
      <c r="A148" s="142"/>
      <c r="B148" s="142"/>
      <c r="C148" s="142"/>
      <c r="D148" s="321"/>
      <c r="E148" s="306"/>
      <c r="F148" s="142"/>
      <c r="G148" s="142"/>
      <c r="H148" s="142"/>
      <c r="I148" s="142"/>
      <c r="J148" s="142"/>
      <c r="K148" s="142"/>
      <c r="L148" s="142"/>
      <c r="M148" s="142"/>
      <c r="N148" s="142"/>
      <c r="O148" s="142"/>
      <c r="P148" s="142"/>
      <c r="Q148" s="142"/>
      <c r="R148" s="142"/>
      <c r="S148" s="142"/>
      <c r="T148" s="142"/>
      <c r="U148" s="142"/>
      <c r="V148" s="142"/>
    </row>
    <row r="149" spans="1:23" hidden="1">
      <c r="A149" s="142"/>
      <c r="B149" s="142"/>
      <c r="C149" s="142"/>
      <c r="D149" s="321"/>
      <c r="E149" s="306"/>
      <c r="F149" s="142"/>
      <c r="G149" s="142"/>
      <c r="H149" s="142"/>
      <c r="I149" s="142"/>
      <c r="J149" s="142"/>
      <c r="K149" s="142"/>
      <c r="L149" s="142"/>
      <c r="M149" s="142"/>
      <c r="N149" s="142"/>
      <c r="O149" s="142"/>
      <c r="P149" s="142"/>
      <c r="Q149" s="142"/>
      <c r="R149" s="142"/>
      <c r="S149" s="142"/>
      <c r="T149" s="142"/>
      <c r="U149" s="142"/>
      <c r="V149" s="142"/>
    </row>
    <row r="150" spans="1:23" hidden="1">
      <c r="A150" s="142"/>
      <c r="B150" s="142"/>
      <c r="C150" s="142"/>
      <c r="D150" s="321"/>
      <c r="E150" s="306"/>
      <c r="F150" s="142"/>
      <c r="G150" s="142"/>
      <c r="H150" s="142"/>
      <c r="I150" s="142"/>
      <c r="J150" s="142"/>
      <c r="K150" s="142"/>
      <c r="L150" s="142"/>
      <c r="M150" s="142"/>
      <c r="N150" s="142"/>
      <c r="O150" s="142"/>
      <c r="P150" s="142"/>
      <c r="Q150" s="142"/>
      <c r="R150" s="142"/>
      <c r="S150" s="142"/>
      <c r="T150" s="142"/>
      <c r="U150" s="142"/>
      <c r="V150" s="142"/>
    </row>
    <row r="151" spans="1:23" hidden="1">
      <c r="A151" s="142"/>
      <c r="B151" s="142"/>
      <c r="C151" s="142"/>
      <c r="D151" s="321"/>
      <c r="E151" s="306"/>
      <c r="F151" s="142"/>
      <c r="G151" s="142"/>
      <c r="H151" s="142"/>
      <c r="I151" s="142"/>
      <c r="J151" s="142"/>
      <c r="K151" s="142"/>
      <c r="L151" s="142"/>
      <c r="M151" s="142"/>
      <c r="N151" s="142"/>
      <c r="O151" s="142"/>
      <c r="P151" s="142"/>
      <c r="Q151" s="142"/>
      <c r="R151" s="142"/>
      <c r="S151" s="142"/>
      <c r="T151" s="142"/>
      <c r="U151" s="142"/>
      <c r="V151" s="142"/>
    </row>
    <row r="152" spans="1:23" hidden="1">
      <c r="A152" s="142"/>
      <c r="B152" s="142"/>
      <c r="C152" s="142"/>
      <c r="D152" s="321"/>
      <c r="E152" s="306"/>
      <c r="F152" s="142"/>
      <c r="G152" s="142"/>
      <c r="H152" s="142"/>
      <c r="I152" s="142"/>
      <c r="J152" s="142"/>
      <c r="K152" s="142"/>
      <c r="L152" s="142"/>
      <c r="M152" s="142"/>
      <c r="N152" s="142"/>
      <c r="O152" s="142"/>
      <c r="P152" s="142"/>
      <c r="Q152" s="142"/>
      <c r="R152" s="142"/>
      <c r="S152" s="142"/>
      <c r="T152" s="142"/>
      <c r="U152" s="142"/>
      <c r="V152" s="142"/>
    </row>
    <row r="153" spans="1:23" hidden="1">
      <c r="A153" s="142"/>
      <c r="B153" s="142"/>
      <c r="C153" s="142"/>
      <c r="D153" s="321"/>
      <c r="E153" s="306"/>
      <c r="F153" s="142"/>
      <c r="G153" s="142"/>
      <c r="H153" s="142"/>
      <c r="I153" s="142"/>
      <c r="J153" s="142"/>
      <c r="K153" s="142"/>
      <c r="L153" s="142"/>
      <c r="M153" s="142"/>
      <c r="N153" s="142"/>
      <c r="O153" s="142"/>
      <c r="P153" s="142"/>
      <c r="Q153" s="142"/>
      <c r="R153" s="142"/>
      <c r="S153" s="142"/>
      <c r="T153" s="142"/>
      <c r="U153" s="142"/>
      <c r="V153" s="142"/>
    </row>
    <row r="154" spans="1:23" hidden="1">
      <c r="A154" s="142"/>
      <c r="B154" s="142"/>
      <c r="C154" s="142"/>
      <c r="D154" s="321"/>
      <c r="E154" s="306"/>
      <c r="F154" s="142"/>
      <c r="G154" s="142"/>
      <c r="H154" s="142"/>
      <c r="I154" s="142"/>
      <c r="J154" s="142"/>
      <c r="K154" s="142"/>
      <c r="L154" s="142"/>
      <c r="M154" s="142"/>
      <c r="N154" s="142"/>
      <c r="O154" s="142"/>
      <c r="P154" s="142"/>
      <c r="Q154" s="142"/>
      <c r="R154" s="142"/>
      <c r="S154" s="142"/>
      <c r="T154" s="142"/>
      <c r="U154" s="142"/>
      <c r="V154" s="142"/>
    </row>
    <row r="155" spans="1:23" hidden="1">
      <c r="A155" s="142"/>
      <c r="B155" s="142"/>
      <c r="C155" s="142"/>
      <c r="D155" s="321"/>
      <c r="E155" s="306"/>
      <c r="F155" s="142"/>
      <c r="G155" s="142"/>
      <c r="H155" s="142"/>
      <c r="I155" s="142"/>
      <c r="J155" s="142"/>
      <c r="K155" s="142"/>
      <c r="L155" s="142"/>
      <c r="M155" s="142"/>
      <c r="N155" s="142"/>
      <c r="O155" s="142"/>
      <c r="P155" s="142"/>
      <c r="Q155" s="142"/>
      <c r="R155" s="142"/>
      <c r="S155" s="142"/>
      <c r="T155" s="142"/>
      <c r="U155" s="142"/>
      <c r="V155" s="142"/>
    </row>
    <row r="156" spans="1:23" hidden="1">
      <c r="A156" s="142"/>
      <c r="B156" s="142"/>
      <c r="C156" s="142"/>
      <c r="D156" s="321"/>
      <c r="E156" s="306"/>
      <c r="F156" s="142"/>
      <c r="G156" s="142"/>
      <c r="H156" s="142"/>
      <c r="I156" s="142"/>
      <c r="J156" s="142"/>
      <c r="K156" s="142"/>
      <c r="L156" s="142"/>
      <c r="M156" s="142"/>
      <c r="N156" s="142"/>
      <c r="O156" s="142"/>
      <c r="P156" s="142"/>
      <c r="Q156" s="142"/>
      <c r="R156" s="142"/>
      <c r="S156" s="142"/>
      <c r="T156" s="142"/>
      <c r="U156" s="142"/>
      <c r="V156" s="142"/>
    </row>
    <row r="157" spans="1:23" hidden="1">
      <c r="A157" s="142"/>
      <c r="B157" s="142"/>
      <c r="C157" s="142"/>
      <c r="D157" s="321"/>
      <c r="E157" s="306"/>
      <c r="F157" s="142"/>
      <c r="G157" s="142"/>
      <c r="H157" s="142"/>
      <c r="I157" s="142"/>
      <c r="J157" s="142"/>
      <c r="K157" s="142"/>
      <c r="L157" s="142"/>
      <c r="M157" s="142"/>
      <c r="N157" s="142"/>
      <c r="O157" s="142"/>
      <c r="P157" s="142"/>
      <c r="Q157" s="142"/>
      <c r="R157" s="142"/>
      <c r="S157" s="142"/>
      <c r="T157" s="142"/>
      <c r="U157" s="142"/>
      <c r="V157" s="142"/>
    </row>
    <row r="158" spans="1:23" hidden="1">
      <c r="A158" s="142"/>
      <c r="B158" s="142"/>
      <c r="C158" s="142"/>
      <c r="D158" s="321"/>
      <c r="E158" s="306"/>
      <c r="F158" s="142"/>
      <c r="G158" s="142"/>
      <c r="H158" s="142"/>
      <c r="I158" s="142"/>
      <c r="J158" s="142"/>
      <c r="K158" s="142"/>
      <c r="L158" s="142"/>
      <c r="M158" s="142"/>
      <c r="N158" s="142"/>
      <c r="O158" s="142"/>
      <c r="P158" s="142"/>
      <c r="Q158" s="142"/>
      <c r="R158" s="142"/>
      <c r="S158" s="142"/>
      <c r="T158" s="142"/>
      <c r="U158" s="142"/>
      <c r="V158" s="142"/>
    </row>
    <row r="159" spans="1:23" hidden="1">
      <c r="A159" s="142"/>
      <c r="B159" s="142"/>
      <c r="C159" s="142"/>
      <c r="D159" s="321"/>
      <c r="E159" s="306"/>
      <c r="F159" s="142"/>
      <c r="G159" s="142"/>
      <c r="H159" s="142"/>
      <c r="I159" s="142"/>
      <c r="J159" s="142"/>
      <c r="K159" s="142"/>
      <c r="L159" s="142"/>
      <c r="M159" s="142"/>
      <c r="N159" s="142"/>
      <c r="O159" s="142"/>
      <c r="P159" s="142"/>
      <c r="Q159" s="142"/>
      <c r="R159" s="142"/>
      <c r="S159" s="142"/>
      <c r="T159" s="142"/>
      <c r="U159" s="142"/>
      <c r="V159" s="142"/>
    </row>
    <row r="160" spans="1:23" hidden="1">
      <c r="A160" s="142"/>
      <c r="B160" s="142"/>
      <c r="C160" s="142"/>
      <c r="D160" s="321"/>
      <c r="E160" s="306"/>
      <c r="F160" s="142"/>
      <c r="G160" s="142"/>
      <c r="H160" s="142"/>
      <c r="I160" s="142"/>
      <c r="J160" s="142"/>
      <c r="K160" s="142"/>
      <c r="L160" s="142"/>
      <c r="M160" s="142"/>
      <c r="N160" s="142"/>
      <c r="O160" s="142"/>
      <c r="P160" s="142"/>
      <c r="Q160" s="142"/>
      <c r="R160" s="142"/>
      <c r="S160" s="142"/>
      <c r="T160" s="142"/>
      <c r="U160" s="142"/>
      <c r="V160" s="142"/>
    </row>
    <row r="161" spans="1:22" hidden="1">
      <c r="A161" s="142"/>
      <c r="B161" s="142"/>
      <c r="C161" s="142"/>
      <c r="D161" s="321"/>
      <c r="E161" s="306"/>
      <c r="F161" s="142"/>
      <c r="G161" s="142"/>
      <c r="H161" s="142"/>
      <c r="I161" s="142"/>
      <c r="J161" s="142"/>
      <c r="K161" s="142"/>
      <c r="L161" s="142"/>
      <c r="M161" s="142"/>
      <c r="N161" s="142"/>
      <c r="O161" s="142"/>
      <c r="P161" s="142"/>
      <c r="Q161" s="142"/>
      <c r="R161" s="142"/>
      <c r="S161" s="142"/>
      <c r="T161" s="142"/>
      <c r="U161" s="142"/>
      <c r="V161" s="142"/>
    </row>
    <row r="162" spans="1:22" hidden="1">
      <c r="A162" s="142"/>
      <c r="B162" s="142"/>
      <c r="C162" s="142"/>
      <c r="D162" s="321"/>
      <c r="E162" s="306"/>
      <c r="F162" s="142"/>
      <c r="G162" s="142"/>
      <c r="H162" s="142"/>
      <c r="I162" s="142"/>
      <c r="J162" s="142"/>
      <c r="K162" s="142"/>
      <c r="L162" s="142"/>
      <c r="M162" s="142"/>
      <c r="N162" s="142"/>
      <c r="O162" s="142"/>
      <c r="P162" s="142"/>
      <c r="Q162" s="142"/>
      <c r="R162" s="142"/>
      <c r="S162" s="142"/>
      <c r="T162" s="142"/>
      <c r="U162" s="142"/>
      <c r="V162" s="142"/>
    </row>
    <row r="163" spans="1:22" hidden="1">
      <c r="A163" s="142"/>
      <c r="B163" s="142"/>
      <c r="C163" s="142"/>
      <c r="D163" s="321"/>
      <c r="E163" s="306"/>
      <c r="F163" s="142"/>
      <c r="G163" s="142"/>
      <c r="H163" s="142"/>
      <c r="I163" s="142"/>
      <c r="J163" s="142"/>
      <c r="K163" s="142"/>
      <c r="L163" s="142"/>
      <c r="M163" s="142"/>
      <c r="N163" s="142"/>
      <c r="O163" s="142"/>
      <c r="P163" s="142"/>
      <c r="Q163" s="142"/>
      <c r="R163" s="142"/>
      <c r="S163" s="142"/>
      <c r="T163" s="142"/>
      <c r="U163" s="142"/>
      <c r="V163" s="142"/>
    </row>
    <row r="164" spans="1:22" hidden="1">
      <c r="A164" s="142"/>
      <c r="B164" s="142"/>
      <c r="C164" s="142"/>
      <c r="D164" s="321"/>
      <c r="E164" s="306"/>
      <c r="F164" s="142"/>
      <c r="G164" s="142"/>
      <c r="H164" s="142"/>
      <c r="I164" s="142"/>
      <c r="J164" s="142"/>
      <c r="K164" s="142"/>
      <c r="L164" s="142"/>
      <c r="M164" s="142"/>
      <c r="N164" s="142"/>
      <c r="O164" s="142"/>
      <c r="P164" s="142"/>
      <c r="Q164" s="142"/>
      <c r="R164" s="142"/>
      <c r="S164" s="142"/>
      <c r="T164" s="142"/>
      <c r="U164" s="142"/>
      <c r="V164" s="142"/>
    </row>
    <row r="165" spans="1:22" hidden="1">
      <c r="A165" s="142"/>
      <c r="B165" s="142"/>
      <c r="C165" s="142"/>
      <c r="D165" s="321"/>
      <c r="E165" s="306"/>
      <c r="F165" s="142"/>
      <c r="G165" s="142"/>
      <c r="H165" s="142"/>
      <c r="I165" s="142"/>
      <c r="J165" s="142"/>
      <c r="K165" s="142"/>
      <c r="L165" s="142"/>
      <c r="M165" s="142"/>
      <c r="N165" s="142"/>
      <c r="O165" s="142"/>
      <c r="P165" s="142"/>
      <c r="Q165" s="142"/>
      <c r="R165" s="142"/>
      <c r="S165" s="142"/>
      <c r="T165" s="142"/>
      <c r="U165" s="142"/>
      <c r="V165" s="142"/>
    </row>
    <row r="166" spans="1:22" hidden="1">
      <c r="A166" s="142"/>
      <c r="B166" s="142"/>
      <c r="C166" s="142"/>
      <c r="D166" s="321"/>
      <c r="E166" s="306"/>
      <c r="F166" s="142"/>
      <c r="G166" s="142"/>
      <c r="H166" s="142"/>
      <c r="I166" s="142"/>
      <c r="J166" s="142"/>
      <c r="K166" s="142"/>
      <c r="L166" s="142"/>
      <c r="M166" s="142"/>
      <c r="N166" s="142"/>
      <c r="O166" s="142"/>
      <c r="P166" s="142"/>
      <c r="Q166" s="142"/>
      <c r="R166" s="142"/>
      <c r="S166" s="142"/>
      <c r="T166" s="142"/>
      <c r="U166" s="142"/>
      <c r="V166" s="142"/>
    </row>
    <row r="167" spans="1:22" hidden="1">
      <c r="A167" s="142"/>
      <c r="B167" s="142"/>
      <c r="C167" s="142"/>
      <c r="D167" s="321"/>
      <c r="E167" s="306"/>
      <c r="F167" s="142"/>
      <c r="G167" s="142"/>
      <c r="H167" s="142"/>
      <c r="I167" s="142"/>
      <c r="J167" s="142"/>
      <c r="K167" s="142"/>
      <c r="L167" s="142"/>
      <c r="M167" s="142"/>
      <c r="N167" s="142"/>
      <c r="O167" s="142"/>
      <c r="P167" s="142"/>
      <c r="Q167" s="142"/>
      <c r="R167" s="142"/>
      <c r="S167" s="142"/>
      <c r="T167" s="142"/>
      <c r="U167" s="142"/>
      <c r="V167" s="142"/>
    </row>
    <row r="168" spans="1:22" hidden="1">
      <c r="A168" s="142"/>
      <c r="B168" s="142"/>
      <c r="C168" s="142"/>
      <c r="D168" s="321"/>
      <c r="E168" s="306"/>
      <c r="F168" s="142"/>
      <c r="G168" s="142"/>
      <c r="H168" s="142"/>
      <c r="I168" s="142"/>
      <c r="J168" s="142"/>
      <c r="K168" s="142"/>
      <c r="L168" s="142"/>
      <c r="M168" s="142"/>
      <c r="N168" s="142"/>
      <c r="O168" s="142"/>
      <c r="P168" s="142"/>
      <c r="Q168" s="142"/>
      <c r="R168" s="142"/>
      <c r="S168" s="142"/>
      <c r="T168" s="142"/>
      <c r="U168" s="142"/>
      <c r="V168" s="142"/>
    </row>
    <row r="169" spans="1:22" hidden="1">
      <c r="A169" s="142"/>
      <c r="B169" s="142"/>
      <c r="C169" s="142"/>
      <c r="D169" s="321"/>
      <c r="E169" s="306"/>
      <c r="F169" s="142"/>
      <c r="G169" s="142"/>
      <c r="H169" s="142"/>
      <c r="I169" s="142"/>
      <c r="J169" s="142"/>
      <c r="K169" s="142"/>
      <c r="L169" s="142"/>
      <c r="M169" s="142"/>
      <c r="N169" s="142"/>
      <c r="O169" s="142"/>
      <c r="P169" s="142"/>
      <c r="Q169" s="142"/>
      <c r="R169" s="142"/>
      <c r="S169" s="142"/>
      <c r="T169" s="142"/>
      <c r="U169" s="142"/>
      <c r="V169" s="142"/>
    </row>
    <row r="170" spans="1:22" hidden="1">
      <c r="A170" s="142"/>
      <c r="B170" s="142"/>
      <c r="C170" s="142"/>
      <c r="D170" s="321"/>
      <c r="E170" s="306"/>
      <c r="F170" s="142"/>
      <c r="G170" s="142"/>
      <c r="H170" s="142"/>
      <c r="I170" s="142"/>
      <c r="J170" s="142"/>
      <c r="K170" s="142"/>
      <c r="L170" s="142"/>
      <c r="M170" s="142"/>
      <c r="N170" s="142"/>
      <c r="O170" s="142"/>
      <c r="P170" s="142"/>
      <c r="Q170" s="142"/>
      <c r="R170" s="142"/>
      <c r="S170" s="142"/>
      <c r="T170" s="142"/>
      <c r="U170" s="142"/>
      <c r="V170" s="142"/>
    </row>
    <row r="171" spans="1:22" hidden="1">
      <c r="A171" s="142"/>
      <c r="B171" s="142"/>
      <c r="C171" s="142"/>
      <c r="D171" s="321"/>
      <c r="E171" s="306"/>
      <c r="F171" s="142"/>
      <c r="G171" s="142"/>
      <c r="H171" s="142"/>
      <c r="I171" s="142"/>
      <c r="J171" s="142"/>
      <c r="K171" s="142"/>
      <c r="L171" s="142"/>
      <c r="M171" s="142"/>
      <c r="N171" s="142"/>
      <c r="O171" s="142"/>
      <c r="P171" s="142"/>
      <c r="Q171" s="142"/>
      <c r="R171" s="142"/>
      <c r="S171" s="142"/>
      <c r="T171" s="142"/>
      <c r="U171" s="142"/>
      <c r="V171" s="142"/>
    </row>
    <row r="172" spans="1:22" hidden="1">
      <c r="A172" s="142"/>
      <c r="B172" s="142"/>
      <c r="C172" s="142"/>
      <c r="D172" s="321"/>
      <c r="E172" s="306"/>
      <c r="F172" s="142"/>
      <c r="G172" s="142"/>
      <c r="H172" s="142"/>
      <c r="I172" s="142"/>
      <c r="J172" s="142"/>
      <c r="K172" s="142"/>
      <c r="L172" s="142"/>
      <c r="M172" s="142"/>
      <c r="N172" s="142"/>
      <c r="O172" s="142"/>
      <c r="P172" s="142"/>
      <c r="Q172" s="142"/>
      <c r="R172" s="142"/>
      <c r="S172" s="142"/>
      <c r="T172" s="142"/>
      <c r="U172" s="142"/>
      <c r="V172" s="142"/>
    </row>
    <row r="173" spans="1:22" hidden="1">
      <c r="A173" s="142"/>
      <c r="B173" s="142"/>
      <c r="C173" s="142"/>
      <c r="D173" s="321"/>
      <c r="E173" s="306"/>
      <c r="F173" s="142"/>
      <c r="G173" s="142"/>
      <c r="H173" s="142"/>
      <c r="I173" s="142"/>
      <c r="J173" s="142"/>
      <c r="K173" s="142"/>
      <c r="L173" s="142"/>
      <c r="M173" s="142"/>
      <c r="N173" s="142"/>
      <c r="O173" s="142"/>
      <c r="P173" s="142"/>
      <c r="Q173" s="142"/>
      <c r="R173" s="142"/>
      <c r="S173" s="142"/>
      <c r="T173" s="142"/>
      <c r="U173" s="142"/>
      <c r="V173" s="142"/>
    </row>
    <row r="174" spans="1:22" hidden="1">
      <c r="A174" s="142"/>
      <c r="B174" s="142"/>
      <c r="C174" s="142"/>
      <c r="D174" s="321"/>
      <c r="E174" s="306"/>
      <c r="F174" s="142"/>
      <c r="G174" s="142"/>
      <c r="H174" s="142"/>
      <c r="I174" s="142"/>
      <c r="J174" s="142"/>
      <c r="K174" s="142"/>
      <c r="L174" s="142"/>
      <c r="M174" s="142"/>
      <c r="N174" s="142"/>
      <c r="O174" s="142"/>
      <c r="P174" s="142"/>
      <c r="Q174" s="142"/>
      <c r="R174" s="142"/>
      <c r="S174" s="142"/>
      <c r="T174" s="142"/>
      <c r="U174" s="142"/>
      <c r="V174" s="142"/>
    </row>
    <row r="175" spans="1:22" hidden="1">
      <c r="A175" s="142"/>
      <c r="B175" s="142"/>
      <c r="C175" s="142"/>
      <c r="D175" s="321"/>
      <c r="E175" s="306"/>
      <c r="F175" s="142"/>
      <c r="G175" s="142"/>
      <c r="H175" s="142"/>
      <c r="I175" s="142"/>
      <c r="J175" s="142"/>
      <c r="K175" s="142"/>
      <c r="L175" s="142"/>
      <c r="M175" s="142"/>
      <c r="N175" s="142"/>
      <c r="O175" s="142"/>
      <c r="P175" s="142"/>
      <c r="Q175" s="142"/>
      <c r="R175" s="142"/>
      <c r="S175" s="142"/>
      <c r="T175" s="142"/>
      <c r="U175" s="142"/>
      <c r="V175" s="142"/>
    </row>
    <row r="176" spans="1:22" hidden="1">
      <c r="A176" s="142"/>
      <c r="B176" s="142"/>
      <c r="C176" s="142"/>
      <c r="D176" s="321"/>
      <c r="E176" s="306"/>
      <c r="F176" s="142"/>
      <c r="G176" s="142"/>
      <c r="H176" s="142"/>
      <c r="I176" s="142"/>
      <c r="J176" s="142"/>
      <c r="K176" s="142"/>
      <c r="L176" s="142"/>
      <c r="M176" s="142"/>
      <c r="N176" s="142"/>
      <c r="O176" s="142"/>
      <c r="P176" s="142"/>
      <c r="Q176" s="142"/>
      <c r="R176" s="142"/>
      <c r="S176" s="142"/>
      <c r="T176" s="142"/>
      <c r="U176" s="142"/>
      <c r="V176" s="142"/>
    </row>
    <row r="177" spans="1:22" hidden="1">
      <c r="A177" s="142"/>
      <c r="B177" s="142"/>
      <c r="C177" s="142"/>
      <c r="D177" s="321"/>
      <c r="E177" s="306"/>
      <c r="F177" s="142"/>
      <c r="G177" s="142"/>
      <c r="H177" s="142"/>
      <c r="I177" s="142"/>
      <c r="J177" s="142"/>
      <c r="K177" s="142"/>
      <c r="L177" s="142"/>
      <c r="M177" s="142"/>
      <c r="N177" s="142"/>
      <c r="O177" s="142"/>
      <c r="P177" s="142"/>
      <c r="Q177" s="142"/>
      <c r="R177" s="142"/>
      <c r="S177" s="142"/>
      <c r="T177" s="142"/>
      <c r="U177" s="142"/>
      <c r="V177" s="142"/>
    </row>
    <row r="178" spans="1:22" hidden="1">
      <c r="A178" s="142"/>
      <c r="B178" s="142"/>
      <c r="C178" s="142"/>
      <c r="D178" s="321"/>
      <c r="E178" s="306"/>
      <c r="F178" s="142"/>
      <c r="G178" s="142"/>
      <c r="H178" s="142"/>
      <c r="I178" s="142"/>
      <c r="J178" s="142"/>
      <c r="K178" s="142"/>
      <c r="L178" s="142"/>
      <c r="M178" s="142"/>
      <c r="N178" s="142"/>
      <c r="O178" s="142"/>
      <c r="P178" s="142"/>
      <c r="Q178" s="142"/>
      <c r="R178" s="142"/>
      <c r="S178" s="142"/>
      <c r="T178" s="142"/>
      <c r="U178" s="142"/>
      <c r="V178" s="142"/>
    </row>
    <row r="179" spans="1:22" hidden="1">
      <c r="A179" s="142"/>
      <c r="B179" s="142"/>
      <c r="C179" s="142"/>
      <c r="D179" s="321"/>
      <c r="E179" s="306"/>
      <c r="F179" s="142"/>
      <c r="G179" s="142"/>
      <c r="H179" s="142"/>
      <c r="I179" s="142"/>
      <c r="J179" s="142"/>
      <c r="K179" s="142"/>
      <c r="L179" s="142"/>
      <c r="M179" s="142"/>
      <c r="N179" s="142"/>
      <c r="O179" s="142"/>
      <c r="P179" s="142"/>
      <c r="Q179" s="142"/>
      <c r="R179" s="142"/>
      <c r="S179" s="142"/>
      <c r="T179" s="142"/>
      <c r="U179" s="142"/>
      <c r="V179" s="142"/>
    </row>
    <row r="180" spans="1:22" hidden="1">
      <c r="A180" s="142"/>
      <c r="B180" s="142"/>
      <c r="C180" s="142"/>
      <c r="D180" s="321"/>
      <c r="E180" s="306"/>
      <c r="F180" s="142"/>
      <c r="G180" s="142"/>
      <c r="H180" s="142"/>
      <c r="I180" s="142"/>
      <c r="J180" s="142"/>
      <c r="K180" s="142"/>
      <c r="L180" s="142"/>
      <c r="M180" s="142"/>
      <c r="N180" s="142"/>
      <c r="O180" s="142"/>
      <c r="P180" s="142"/>
      <c r="Q180" s="142"/>
      <c r="R180" s="142"/>
      <c r="S180" s="142"/>
      <c r="T180" s="142"/>
      <c r="U180" s="142"/>
      <c r="V180" s="142"/>
    </row>
    <row r="181" spans="1:22" hidden="1">
      <c r="A181" s="142"/>
      <c r="B181" s="142"/>
      <c r="C181" s="142"/>
      <c r="D181" s="321"/>
      <c r="E181" s="306"/>
      <c r="F181" s="142"/>
      <c r="G181" s="142"/>
      <c r="H181" s="142"/>
      <c r="I181" s="142"/>
      <c r="J181" s="142"/>
      <c r="K181" s="142"/>
      <c r="L181" s="142"/>
      <c r="M181" s="142"/>
      <c r="N181" s="142"/>
      <c r="O181" s="142"/>
      <c r="P181" s="142"/>
      <c r="Q181" s="142"/>
      <c r="R181" s="142"/>
      <c r="S181" s="142"/>
      <c r="T181" s="142"/>
      <c r="U181" s="142"/>
      <c r="V181" s="142"/>
    </row>
    <row r="182" spans="1:22" hidden="1">
      <c r="A182" s="142"/>
      <c r="B182" s="142"/>
      <c r="C182" s="142"/>
      <c r="D182" s="321"/>
      <c r="E182" s="306"/>
      <c r="F182" s="142"/>
      <c r="G182" s="142"/>
      <c r="H182" s="142"/>
      <c r="I182" s="142"/>
      <c r="J182" s="142"/>
      <c r="K182" s="142"/>
      <c r="L182" s="142"/>
      <c r="M182" s="142"/>
      <c r="N182" s="142"/>
      <c r="O182" s="142"/>
      <c r="P182" s="142"/>
      <c r="Q182" s="142"/>
      <c r="R182" s="142"/>
      <c r="S182" s="142"/>
      <c r="T182" s="142"/>
      <c r="U182" s="142"/>
      <c r="V182" s="142"/>
    </row>
    <row r="183" spans="1:22" hidden="1">
      <c r="A183" s="142"/>
      <c r="B183" s="142"/>
      <c r="C183" s="142"/>
      <c r="D183" s="321"/>
      <c r="E183" s="306"/>
      <c r="F183" s="142"/>
      <c r="G183" s="142"/>
      <c r="H183" s="142"/>
      <c r="I183" s="142"/>
      <c r="J183" s="142"/>
      <c r="K183" s="142"/>
      <c r="L183" s="142"/>
      <c r="M183" s="142"/>
      <c r="N183" s="142"/>
      <c r="O183" s="142"/>
      <c r="P183" s="142"/>
      <c r="Q183" s="142"/>
      <c r="R183" s="142"/>
      <c r="S183" s="142"/>
      <c r="T183" s="142"/>
      <c r="U183" s="142"/>
      <c r="V183" s="142"/>
    </row>
    <row r="184" spans="1:22" hidden="1">
      <c r="A184" s="142"/>
      <c r="B184" s="142"/>
      <c r="C184" s="142"/>
      <c r="D184" s="321"/>
      <c r="E184" s="306"/>
      <c r="F184" s="142"/>
      <c r="G184" s="142"/>
      <c r="H184" s="142"/>
      <c r="I184" s="142"/>
      <c r="J184" s="142"/>
      <c r="K184" s="142"/>
      <c r="L184" s="142"/>
      <c r="M184" s="142"/>
      <c r="N184" s="142"/>
      <c r="O184" s="142"/>
      <c r="P184" s="142"/>
      <c r="Q184" s="142"/>
      <c r="R184" s="142"/>
      <c r="S184" s="142"/>
      <c r="T184" s="142"/>
      <c r="U184" s="142"/>
      <c r="V184" s="142"/>
    </row>
    <row r="185" spans="1:22" hidden="1">
      <c r="A185" s="142"/>
      <c r="B185" s="142"/>
      <c r="C185" s="142"/>
      <c r="D185" s="321"/>
      <c r="E185" s="306"/>
      <c r="F185" s="142"/>
      <c r="G185" s="142"/>
      <c r="H185" s="142"/>
      <c r="I185" s="142"/>
      <c r="J185" s="142"/>
      <c r="K185" s="142"/>
      <c r="L185" s="142"/>
      <c r="M185" s="142"/>
      <c r="N185" s="142"/>
      <c r="O185" s="142"/>
      <c r="P185" s="142"/>
      <c r="Q185" s="142"/>
      <c r="R185" s="142"/>
      <c r="S185" s="142"/>
      <c r="T185" s="142"/>
      <c r="U185" s="142"/>
      <c r="V185" s="142"/>
    </row>
    <row r="186" spans="1:22" hidden="1">
      <c r="A186" s="142"/>
      <c r="B186" s="142"/>
      <c r="C186" s="142"/>
      <c r="D186" s="321"/>
      <c r="E186" s="306"/>
      <c r="F186" s="142"/>
      <c r="G186" s="142"/>
      <c r="H186" s="142"/>
      <c r="I186" s="142"/>
      <c r="J186" s="142"/>
      <c r="K186" s="142"/>
      <c r="L186" s="142"/>
      <c r="M186" s="142"/>
      <c r="N186" s="142"/>
      <c r="O186" s="142"/>
      <c r="P186" s="142"/>
      <c r="Q186" s="142"/>
      <c r="R186" s="142"/>
      <c r="S186" s="142"/>
      <c r="T186" s="142"/>
      <c r="U186" s="142"/>
      <c r="V186" s="142"/>
    </row>
    <row r="187" spans="1:22" hidden="1">
      <c r="A187" s="142"/>
      <c r="B187" s="142"/>
      <c r="C187" s="142"/>
      <c r="D187" s="321"/>
      <c r="E187" s="306"/>
      <c r="F187" s="142"/>
      <c r="G187" s="142"/>
      <c r="H187" s="142"/>
      <c r="I187" s="142"/>
      <c r="J187" s="142"/>
      <c r="K187" s="142"/>
      <c r="L187" s="142"/>
      <c r="M187" s="142"/>
      <c r="N187" s="142"/>
      <c r="O187" s="142"/>
      <c r="P187" s="142"/>
      <c r="Q187" s="142"/>
      <c r="R187" s="142"/>
      <c r="S187" s="142"/>
      <c r="T187" s="142"/>
      <c r="U187" s="142"/>
      <c r="V187" s="142"/>
    </row>
    <row r="188" spans="1:22" hidden="1">
      <c r="A188" s="142"/>
      <c r="B188" s="142"/>
      <c r="C188" s="142"/>
      <c r="D188" s="321"/>
      <c r="E188" s="306"/>
      <c r="F188" s="142"/>
      <c r="G188" s="142"/>
      <c r="H188" s="142"/>
      <c r="I188" s="142"/>
      <c r="J188" s="142"/>
      <c r="K188" s="142"/>
      <c r="L188" s="142"/>
      <c r="M188" s="142"/>
      <c r="N188" s="142"/>
      <c r="O188" s="142"/>
      <c r="P188" s="142"/>
      <c r="Q188" s="142"/>
      <c r="R188" s="142"/>
      <c r="S188" s="142"/>
      <c r="T188" s="142"/>
      <c r="U188" s="142"/>
      <c r="V188" s="142"/>
    </row>
    <row r="189" spans="1:22" hidden="1">
      <c r="A189" s="142"/>
      <c r="B189" s="142"/>
      <c r="C189" s="142"/>
      <c r="D189" s="321"/>
      <c r="E189" s="306"/>
      <c r="F189" s="142"/>
      <c r="G189" s="142"/>
      <c r="H189" s="142"/>
      <c r="I189" s="142"/>
      <c r="J189" s="142"/>
      <c r="K189" s="142"/>
      <c r="L189" s="142"/>
      <c r="M189" s="142"/>
      <c r="N189" s="142"/>
      <c r="O189" s="142"/>
      <c r="P189" s="142"/>
      <c r="Q189" s="142"/>
      <c r="R189" s="142"/>
      <c r="S189" s="142"/>
      <c r="T189" s="142"/>
      <c r="U189" s="142"/>
      <c r="V189" s="142"/>
    </row>
    <row r="190" spans="1:22" hidden="1">
      <c r="A190" s="142"/>
      <c r="B190" s="142"/>
      <c r="C190" s="142"/>
      <c r="D190" s="321"/>
      <c r="E190" s="306"/>
      <c r="F190" s="142"/>
      <c r="G190" s="142"/>
      <c r="H190" s="142"/>
      <c r="I190" s="142"/>
      <c r="J190" s="142"/>
      <c r="K190" s="142"/>
      <c r="L190" s="142"/>
      <c r="M190" s="142"/>
      <c r="N190" s="142"/>
      <c r="O190" s="142"/>
      <c r="P190" s="142"/>
      <c r="Q190" s="142"/>
      <c r="R190" s="142"/>
      <c r="S190" s="142"/>
      <c r="T190" s="142"/>
      <c r="U190" s="142"/>
      <c r="V190" s="142"/>
    </row>
    <row r="191" spans="1:22" hidden="1">
      <c r="A191" s="142"/>
      <c r="B191" s="142"/>
      <c r="C191" s="142"/>
      <c r="D191" s="321"/>
      <c r="E191" s="306"/>
      <c r="F191" s="142"/>
      <c r="G191" s="142"/>
      <c r="H191" s="142"/>
      <c r="I191" s="142"/>
      <c r="J191" s="142"/>
      <c r="K191" s="142"/>
      <c r="L191" s="142"/>
      <c r="M191" s="142"/>
      <c r="N191" s="142"/>
      <c r="O191" s="142"/>
      <c r="P191" s="142"/>
      <c r="Q191" s="142"/>
      <c r="R191" s="142"/>
      <c r="S191" s="142"/>
      <c r="T191" s="142"/>
      <c r="U191" s="142"/>
      <c r="V191" s="142"/>
    </row>
    <row r="192" spans="1:22" hidden="1">
      <c r="A192" s="142"/>
      <c r="B192" s="142"/>
      <c r="C192" s="142"/>
      <c r="D192" s="321"/>
      <c r="E192" s="306"/>
      <c r="F192" s="142"/>
      <c r="G192" s="142"/>
      <c r="H192" s="142"/>
      <c r="I192" s="142"/>
      <c r="J192" s="142"/>
      <c r="K192" s="142"/>
      <c r="L192" s="142"/>
      <c r="M192" s="142"/>
      <c r="N192" s="142"/>
      <c r="O192" s="142"/>
      <c r="P192" s="142"/>
      <c r="Q192" s="142"/>
      <c r="R192" s="142"/>
      <c r="S192" s="142"/>
      <c r="T192" s="142"/>
      <c r="U192" s="142"/>
      <c r="V192" s="142"/>
    </row>
    <row r="193" spans="1:22" hidden="1">
      <c r="A193" s="142"/>
      <c r="B193" s="142"/>
      <c r="C193" s="142"/>
      <c r="D193" s="321"/>
      <c r="E193" s="306"/>
      <c r="F193" s="142"/>
      <c r="G193" s="142"/>
      <c r="H193" s="142"/>
      <c r="I193" s="142"/>
      <c r="J193" s="142"/>
      <c r="K193" s="142"/>
      <c r="L193" s="142"/>
      <c r="M193" s="142"/>
      <c r="N193" s="142"/>
      <c r="O193" s="142"/>
      <c r="P193" s="142"/>
      <c r="Q193" s="142"/>
      <c r="R193" s="142"/>
      <c r="S193" s="142"/>
      <c r="T193" s="142"/>
      <c r="U193" s="142"/>
      <c r="V193" s="142"/>
    </row>
    <row r="194" spans="1:22" hidden="1">
      <c r="A194" s="142"/>
      <c r="B194" s="142"/>
      <c r="C194" s="142"/>
      <c r="D194" s="321"/>
      <c r="E194" s="306"/>
      <c r="F194" s="142"/>
      <c r="G194" s="142"/>
      <c r="H194" s="142"/>
      <c r="I194" s="142"/>
      <c r="J194" s="142"/>
      <c r="K194" s="142"/>
      <c r="L194" s="142"/>
      <c r="M194" s="142"/>
      <c r="N194" s="142"/>
      <c r="O194" s="142"/>
      <c r="P194" s="142"/>
      <c r="Q194" s="142"/>
      <c r="R194" s="142"/>
      <c r="S194" s="142"/>
      <c r="T194" s="142"/>
      <c r="U194" s="142"/>
      <c r="V194" s="142"/>
    </row>
    <row r="195" spans="1:22" hidden="1">
      <c r="A195" s="142"/>
      <c r="B195" s="142"/>
      <c r="C195" s="142"/>
      <c r="D195" s="321"/>
      <c r="E195" s="306"/>
      <c r="F195" s="142"/>
      <c r="G195" s="142"/>
      <c r="H195" s="142"/>
      <c r="I195" s="142"/>
      <c r="J195" s="142"/>
      <c r="K195" s="142"/>
      <c r="L195" s="142"/>
      <c r="M195" s="142"/>
      <c r="N195" s="142"/>
      <c r="O195" s="142"/>
      <c r="P195" s="142"/>
      <c r="Q195" s="142"/>
      <c r="R195" s="142"/>
      <c r="S195" s="142"/>
      <c r="T195" s="142"/>
      <c r="U195" s="142"/>
      <c r="V195" s="142"/>
    </row>
    <row r="196" spans="1:22" hidden="1">
      <c r="A196" s="142"/>
      <c r="B196" s="142"/>
      <c r="C196" s="142"/>
      <c r="D196" s="321"/>
      <c r="E196" s="306"/>
      <c r="F196" s="142"/>
      <c r="G196" s="142"/>
      <c r="H196" s="142"/>
      <c r="I196" s="142"/>
      <c r="J196" s="142"/>
      <c r="K196" s="142"/>
      <c r="L196" s="142"/>
      <c r="M196" s="142"/>
      <c r="N196" s="142"/>
      <c r="O196" s="142"/>
      <c r="P196" s="142"/>
      <c r="Q196" s="142"/>
      <c r="R196" s="142"/>
      <c r="S196" s="142"/>
      <c r="T196" s="142"/>
      <c r="U196" s="142"/>
      <c r="V196" s="142"/>
    </row>
    <row r="197" spans="1:22" hidden="1">
      <c r="A197" s="142"/>
      <c r="B197" s="142"/>
      <c r="C197" s="142"/>
      <c r="D197" s="321"/>
      <c r="E197" s="306"/>
      <c r="F197" s="142"/>
      <c r="G197" s="142"/>
      <c r="H197" s="142"/>
      <c r="I197" s="142"/>
      <c r="J197" s="142"/>
      <c r="K197" s="142"/>
      <c r="L197" s="142"/>
      <c r="M197" s="142"/>
      <c r="N197" s="142"/>
      <c r="O197" s="142"/>
      <c r="P197" s="142"/>
      <c r="Q197" s="142"/>
      <c r="R197" s="142"/>
      <c r="S197" s="142"/>
      <c r="T197" s="142"/>
      <c r="U197" s="142"/>
      <c r="V197" s="142"/>
    </row>
    <row r="198" spans="1:22" hidden="1">
      <c r="A198" s="142"/>
      <c r="B198" s="142"/>
      <c r="C198" s="142"/>
      <c r="D198" s="321"/>
      <c r="E198" s="306"/>
      <c r="F198" s="142"/>
      <c r="G198" s="142"/>
      <c r="H198" s="142"/>
      <c r="I198" s="142"/>
      <c r="J198" s="142"/>
      <c r="K198" s="142"/>
      <c r="L198" s="142"/>
      <c r="M198" s="142"/>
      <c r="N198" s="142"/>
      <c r="O198" s="142"/>
      <c r="P198" s="142"/>
      <c r="Q198" s="142"/>
      <c r="R198" s="142"/>
      <c r="S198" s="142"/>
      <c r="T198" s="142"/>
      <c r="U198" s="142"/>
      <c r="V198" s="142"/>
    </row>
    <row r="199" spans="1:22" hidden="1">
      <c r="A199" s="142"/>
      <c r="B199" s="142"/>
      <c r="C199" s="142"/>
      <c r="D199" s="321"/>
      <c r="E199" s="306"/>
      <c r="F199" s="142"/>
      <c r="G199" s="142"/>
      <c r="H199" s="142"/>
      <c r="I199" s="142"/>
      <c r="J199" s="142"/>
      <c r="K199" s="142"/>
      <c r="L199" s="142"/>
      <c r="M199" s="142"/>
      <c r="N199" s="142"/>
      <c r="O199" s="142"/>
      <c r="P199" s="142"/>
      <c r="Q199" s="142"/>
      <c r="R199" s="142"/>
      <c r="S199" s="142"/>
      <c r="T199" s="142"/>
      <c r="U199" s="142"/>
      <c r="V199" s="142"/>
    </row>
    <row r="200" spans="1:22" hidden="1">
      <c r="A200" s="142"/>
      <c r="B200" s="142"/>
      <c r="C200" s="142"/>
      <c r="D200" s="321"/>
      <c r="E200" s="306"/>
      <c r="F200" s="142"/>
      <c r="G200" s="142"/>
      <c r="H200" s="142"/>
      <c r="I200" s="142"/>
      <c r="J200" s="142"/>
      <c r="K200" s="142"/>
      <c r="L200" s="142"/>
      <c r="M200" s="142"/>
      <c r="N200" s="142"/>
      <c r="O200" s="142"/>
      <c r="P200" s="142"/>
      <c r="Q200" s="142"/>
      <c r="R200" s="142"/>
      <c r="S200" s="142"/>
      <c r="T200" s="142"/>
      <c r="U200" s="142"/>
      <c r="V200" s="142"/>
    </row>
    <row r="201" spans="1:22" hidden="1">
      <c r="A201" s="142"/>
      <c r="B201" s="142"/>
      <c r="C201" s="142"/>
      <c r="D201" s="321"/>
      <c r="E201" s="306"/>
      <c r="F201" s="142"/>
      <c r="G201" s="142"/>
      <c r="H201" s="142"/>
      <c r="I201" s="142"/>
      <c r="J201" s="142"/>
      <c r="K201" s="142"/>
      <c r="L201" s="142"/>
      <c r="M201" s="142"/>
      <c r="N201" s="142"/>
      <c r="O201" s="142"/>
      <c r="P201" s="142"/>
      <c r="Q201" s="142"/>
      <c r="R201" s="142"/>
      <c r="S201" s="142"/>
      <c r="T201" s="142"/>
      <c r="U201" s="142"/>
      <c r="V201" s="142"/>
    </row>
    <row r="202" spans="1:22" hidden="1">
      <c r="A202" s="142"/>
      <c r="B202" s="142"/>
      <c r="C202" s="142"/>
      <c r="D202" s="321"/>
      <c r="E202" s="306"/>
      <c r="F202" s="142"/>
      <c r="G202" s="142"/>
      <c r="H202" s="142"/>
      <c r="I202" s="142"/>
      <c r="J202" s="142"/>
      <c r="K202" s="142"/>
      <c r="L202" s="142"/>
      <c r="M202" s="142"/>
      <c r="N202" s="142"/>
      <c r="O202" s="142"/>
      <c r="P202" s="142"/>
      <c r="Q202" s="142"/>
      <c r="R202" s="142"/>
      <c r="S202" s="142"/>
      <c r="T202" s="142"/>
      <c r="U202" s="142"/>
      <c r="V202" s="142"/>
    </row>
    <row r="203" spans="1:22" hidden="1">
      <c r="A203" s="142"/>
      <c r="B203" s="142"/>
      <c r="C203" s="142"/>
      <c r="D203" s="321"/>
      <c r="E203" s="306"/>
      <c r="F203" s="142"/>
      <c r="G203" s="142"/>
      <c r="H203" s="142"/>
      <c r="I203" s="142"/>
      <c r="J203" s="142"/>
      <c r="K203" s="142"/>
      <c r="L203" s="142"/>
      <c r="M203" s="142"/>
      <c r="N203" s="142"/>
      <c r="O203" s="142"/>
      <c r="P203" s="142"/>
      <c r="Q203" s="142"/>
      <c r="R203" s="142"/>
      <c r="S203" s="142"/>
      <c r="T203" s="142"/>
      <c r="U203" s="142"/>
      <c r="V203" s="142"/>
    </row>
    <row r="204" spans="1:22" hidden="1">
      <c r="A204" s="142"/>
      <c r="B204" s="142"/>
      <c r="C204" s="142"/>
      <c r="D204" s="321"/>
      <c r="E204" s="306"/>
      <c r="F204" s="142"/>
      <c r="G204" s="142"/>
      <c r="H204" s="142"/>
      <c r="I204" s="142"/>
      <c r="J204" s="142"/>
      <c r="K204" s="142"/>
      <c r="L204" s="142"/>
      <c r="M204" s="142"/>
      <c r="N204" s="142"/>
      <c r="O204" s="142"/>
      <c r="P204" s="142"/>
      <c r="Q204" s="142"/>
      <c r="R204" s="142"/>
      <c r="S204" s="142"/>
      <c r="T204" s="142"/>
      <c r="U204" s="142"/>
      <c r="V204" s="142"/>
    </row>
    <row r="205" spans="1:22" hidden="1">
      <c r="A205" s="142"/>
      <c r="B205" s="142"/>
      <c r="C205" s="142"/>
      <c r="D205" s="321"/>
      <c r="E205" s="306"/>
      <c r="F205" s="142"/>
      <c r="G205" s="142"/>
      <c r="H205" s="142"/>
      <c r="I205" s="142"/>
      <c r="J205" s="142"/>
      <c r="K205" s="142"/>
      <c r="L205" s="142"/>
      <c r="M205" s="142"/>
      <c r="N205" s="142"/>
      <c r="O205" s="142"/>
      <c r="P205" s="142"/>
      <c r="Q205" s="142"/>
      <c r="R205" s="142"/>
      <c r="S205" s="142"/>
      <c r="T205" s="142"/>
      <c r="U205" s="142"/>
      <c r="V205" s="142"/>
    </row>
    <row r="206" spans="1:22" hidden="1">
      <c r="A206" s="142"/>
      <c r="B206" s="142"/>
      <c r="C206" s="142"/>
      <c r="D206" s="321"/>
      <c r="E206" s="306"/>
      <c r="F206" s="142"/>
      <c r="G206" s="142"/>
      <c r="H206" s="142"/>
      <c r="I206" s="142"/>
      <c r="J206" s="142"/>
      <c r="K206" s="142"/>
      <c r="L206" s="142"/>
      <c r="M206" s="142"/>
      <c r="N206" s="142"/>
      <c r="O206" s="142"/>
      <c r="P206" s="142"/>
      <c r="Q206" s="142"/>
      <c r="R206" s="142"/>
      <c r="S206" s="142"/>
      <c r="T206" s="142"/>
      <c r="U206" s="142"/>
      <c r="V206" s="142"/>
    </row>
    <row r="207" spans="1:22" hidden="1">
      <c r="A207" s="142"/>
      <c r="B207" s="142"/>
      <c r="C207" s="142"/>
      <c r="D207" s="321"/>
      <c r="E207" s="306"/>
      <c r="F207" s="142"/>
      <c r="G207" s="142"/>
      <c r="H207" s="142"/>
      <c r="I207" s="142"/>
      <c r="J207" s="142"/>
      <c r="K207" s="142"/>
      <c r="L207" s="142"/>
      <c r="M207" s="142"/>
      <c r="N207" s="142"/>
      <c r="O207" s="142"/>
      <c r="P207" s="142"/>
      <c r="Q207" s="142"/>
      <c r="R207" s="142"/>
      <c r="S207" s="142"/>
      <c r="T207" s="142"/>
      <c r="U207" s="142"/>
      <c r="V207" s="142"/>
    </row>
    <row r="208" spans="1:22" hidden="1">
      <c r="A208" s="142"/>
      <c r="B208" s="142"/>
      <c r="C208" s="142"/>
      <c r="D208" s="321"/>
      <c r="E208" s="306"/>
      <c r="F208" s="142"/>
      <c r="G208" s="142"/>
      <c r="H208" s="142"/>
      <c r="I208" s="142"/>
      <c r="J208" s="142"/>
      <c r="K208" s="142"/>
      <c r="L208" s="142"/>
      <c r="M208" s="142"/>
      <c r="N208" s="142"/>
      <c r="O208" s="142"/>
      <c r="P208" s="142"/>
      <c r="Q208" s="142"/>
      <c r="R208" s="142"/>
      <c r="S208" s="142"/>
      <c r="T208" s="142"/>
      <c r="U208" s="142"/>
      <c r="V208" s="142"/>
    </row>
    <row r="209" spans="1:22" hidden="1">
      <c r="A209" s="142"/>
      <c r="B209" s="142"/>
      <c r="C209" s="142"/>
      <c r="D209" s="321"/>
      <c r="E209" s="306"/>
      <c r="F209" s="142"/>
      <c r="G209" s="142"/>
      <c r="H209" s="142"/>
      <c r="I209" s="142"/>
      <c r="J209" s="142"/>
      <c r="K209" s="142"/>
      <c r="L209" s="142"/>
      <c r="M209" s="142"/>
      <c r="N209" s="142"/>
      <c r="O209" s="142"/>
      <c r="P209" s="142"/>
      <c r="Q209" s="142"/>
      <c r="R209" s="142"/>
      <c r="S209" s="142"/>
      <c r="T209" s="142"/>
      <c r="U209" s="142"/>
      <c r="V209" s="142"/>
    </row>
    <row r="210" spans="1:22" hidden="1">
      <c r="A210" s="142"/>
      <c r="B210" s="142"/>
      <c r="C210" s="142"/>
      <c r="D210" s="321"/>
      <c r="E210" s="306"/>
      <c r="F210" s="142"/>
      <c r="G210" s="142"/>
      <c r="H210" s="142"/>
      <c r="I210" s="142"/>
      <c r="J210" s="142"/>
      <c r="K210" s="142"/>
      <c r="L210" s="142"/>
      <c r="M210" s="142"/>
      <c r="N210" s="142"/>
      <c r="O210" s="142"/>
      <c r="P210" s="142"/>
      <c r="Q210" s="142"/>
      <c r="R210" s="142"/>
      <c r="S210" s="142"/>
      <c r="T210" s="142"/>
      <c r="U210" s="142"/>
      <c r="V210" s="142"/>
    </row>
    <row r="211" spans="1:22" hidden="1">
      <c r="A211" s="142"/>
      <c r="B211" s="142"/>
      <c r="C211" s="142"/>
      <c r="D211" s="321"/>
      <c r="E211" s="306"/>
      <c r="F211" s="142"/>
      <c r="G211" s="142"/>
      <c r="H211" s="142"/>
      <c r="I211" s="142"/>
      <c r="J211" s="142"/>
      <c r="K211" s="142"/>
      <c r="L211" s="142"/>
      <c r="M211" s="142"/>
      <c r="N211" s="142"/>
      <c r="O211" s="142"/>
      <c r="P211" s="142"/>
      <c r="Q211" s="142"/>
      <c r="R211" s="142"/>
      <c r="S211" s="142"/>
      <c r="T211" s="142"/>
      <c r="U211" s="142"/>
      <c r="V211" s="142"/>
    </row>
    <row r="212" spans="1:22" hidden="1">
      <c r="A212" s="142"/>
      <c r="B212" s="142"/>
      <c r="C212" s="142"/>
      <c r="D212" s="321"/>
      <c r="E212" s="306"/>
      <c r="F212" s="142"/>
      <c r="G212" s="142"/>
      <c r="H212" s="142"/>
      <c r="I212" s="142"/>
      <c r="J212" s="142"/>
      <c r="K212" s="142"/>
      <c r="L212" s="142"/>
      <c r="M212" s="142"/>
      <c r="N212" s="142"/>
      <c r="O212" s="142"/>
      <c r="P212" s="142"/>
      <c r="Q212" s="142"/>
      <c r="R212" s="142"/>
      <c r="S212" s="142"/>
      <c r="T212" s="142"/>
      <c r="U212" s="142"/>
      <c r="V212" s="142"/>
    </row>
    <row r="213" spans="1:22" hidden="1">
      <c r="A213" s="142"/>
      <c r="B213" s="142"/>
      <c r="C213" s="142"/>
      <c r="D213" s="321"/>
      <c r="E213" s="306"/>
      <c r="F213" s="142"/>
      <c r="G213" s="142"/>
      <c r="H213" s="142"/>
      <c r="I213" s="142"/>
      <c r="J213" s="142"/>
      <c r="K213" s="142"/>
      <c r="L213" s="142"/>
      <c r="M213" s="142"/>
      <c r="N213" s="142"/>
      <c r="O213" s="142"/>
      <c r="P213" s="142"/>
      <c r="Q213" s="142"/>
      <c r="R213" s="142"/>
      <c r="S213" s="142"/>
      <c r="T213" s="142"/>
      <c r="U213" s="142"/>
      <c r="V213" s="142"/>
    </row>
    <row r="214" spans="1:22" hidden="1">
      <c r="A214" s="142"/>
      <c r="B214" s="142"/>
      <c r="C214" s="142"/>
      <c r="D214" s="321"/>
      <c r="E214" s="306"/>
      <c r="F214" s="142"/>
      <c r="G214" s="142"/>
      <c r="H214" s="142"/>
      <c r="I214" s="142"/>
      <c r="J214" s="142"/>
      <c r="K214" s="142"/>
      <c r="L214" s="142"/>
      <c r="M214" s="142"/>
      <c r="N214" s="142"/>
      <c r="O214" s="142"/>
      <c r="P214" s="142"/>
      <c r="Q214" s="142"/>
      <c r="R214" s="142"/>
      <c r="S214" s="142"/>
      <c r="T214" s="142"/>
      <c r="U214" s="142"/>
      <c r="V214" s="142"/>
    </row>
    <row r="215" spans="1:22" hidden="1">
      <c r="A215" s="142"/>
      <c r="B215" s="142"/>
      <c r="C215" s="142"/>
      <c r="D215" s="321"/>
      <c r="E215" s="306"/>
      <c r="F215" s="142"/>
      <c r="G215" s="142"/>
      <c r="H215" s="142"/>
      <c r="I215" s="142"/>
      <c r="J215" s="142"/>
      <c r="K215" s="142"/>
      <c r="L215" s="142"/>
      <c r="M215" s="142"/>
      <c r="N215" s="142"/>
      <c r="O215" s="142"/>
      <c r="P215" s="142"/>
      <c r="Q215" s="142"/>
      <c r="R215" s="142"/>
      <c r="S215" s="142"/>
      <c r="T215" s="142"/>
      <c r="U215" s="142"/>
      <c r="V215" s="142"/>
    </row>
    <row r="216" spans="1:22" hidden="1">
      <c r="A216" s="142"/>
      <c r="B216" s="142"/>
      <c r="C216" s="142"/>
      <c r="D216" s="321"/>
      <c r="E216" s="306"/>
      <c r="F216" s="142"/>
      <c r="G216" s="142"/>
      <c r="H216" s="142"/>
      <c r="I216" s="142"/>
      <c r="J216" s="142"/>
      <c r="K216" s="142"/>
      <c r="L216" s="142"/>
      <c r="M216" s="142"/>
      <c r="N216" s="142"/>
      <c r="O216" s="142"/>
      <c r="P216" s="142"/>
      <c r="Q216" s="142"/>
      <c r="R216" s="142"/>
      <c r="S216" s="142"/>
      <c r="T216" s="142"/>
      <c r="U216" s="142"/>
      <c r="V216" s="142"/>
    </row>
    <row r="217" spans="1:22" hidden="1">
      <c r="A217" s="142"/>
      <c r="B217" s="142"/>
      <c r="C217" s="142"/>
      <c r="D217" s="321"/>
      <c r="E217" s="306"/>
      <c r="F217" s="142"/>
      <c r="G217" s="142"/>
      <c r="H217" s="142"/>
      <c r="I217" s="142"/>
      <c r="J217" s="142"/>
      <c r="K217" s="142"/>
      <c r="L217" s="142"/>
      <c r="M217" s="142"/>
      <c r="N217" s="142"/>
      <c r="O217" s="142"/>
      <c r="P217" s="142"/>
      <c r="Q217" s="142"/>
      <c r="R217" s="142"/>
      <c r="S217" s="142"/>
      <c r="T217" s="142"/>
      <c r="U217" s="142"/>
      <c r="V217" s="142"/>
    </row>
    <row r="218" spans="1:22" hidden="1">
      <c r="A218" s="142"/>
      <c r="B218" s="142"/>
      <c r="C218" s="142"/>
      <c r="D218" s="321"/>
      <c r="E218" s="306"/>
      <c r="F218" s="142"/>
      <c r="G218" s="142"/>
      <c r="H218" s="142"/>
      <c r="I218" s="142"/>
      <c r="J218" s="142"/>
      <c r="K218" s="142"/>
      <c r="L218" s="142"/>
      <c r="M218" s="142"/>
      <c r="N218" s="142"/>
      <c r="O218" s="142"/>
      <c r="P218" s="142"/>
      <c r="Q218" s="142"/>
      <c r="R218" s="142"/>
      <c r="S218" s="142"/>
      <c r="T218" s="142"/>
      <c r="U218" s="142"/>
      <c r="V218" s="142"/>
    </row>
    <row r="219" spans="1:22" hidden="1">
      <c r="A219" s="142"/>
      <c r="B219" s="142"/>
      <c r="C219" s="142"/>
      <c r="D219" s="321"/>
      <c r="E219" s="306"/>
      <c r="F219" s="142"/>
      <c r="G219" s="142"/>
      <c r="H219" s="142"/>
      <c r="I219" s="142"/>
      <c r="J219" s="142"/>
      <c r="K219" s="142"/>
      <c r="L219" s="142"/>
      <c r="M219" s="142"/>
      <c r="N219" s="142"/>
      <c r="O219" s="142"/>
      <c r="P219" s="142"/>
      <c r="Q219" s="142"/>
      <c r="R219" s="142"/>
      <c r="S219" s="142"/>
      <c r="T219" s="142"/>
      <c r="U219" s="142"/>
      <c r="V219" s="142"/>
    </row>
    <row r="220" spans="1:22" hidden="1">
      <c r="A220" s="142"/>
      <c r="B220" s="142"/>
      <c r="C220" s="142"/>
      <c r="D220" s="321"/>
      <c r="E220" s="306"/>
      <c r="F220" s="142"/>
      <c r="G220" s="142"/>
      <c r="H220" s="142"/>
      <c r="I220" s="142"/>
      <c r="J220" s="142"/>
      <c r="K220" s="142"/>
      <c r="L220" s="142"/>
      <c r="M220" s="142"/>
      <c r="N220" s="142"/>
      <c r="O220" s="142"/>
      <c r="P220" s="142"/>
      <c r="Q220" s="142"/>
      <c r="R220" s="142"/>
      <c r="S220" s="142"/>
      <c r="T220" s="142"/>
      <c r="U220" s="142"/>
      <c r="V220" s="142"/>
    </row>
    <row r="221" spans="1:22" hidden="1">
      <c r="A221" s="142"/>
      <c r="B221" s="142"/>
      <c r="C221" s="142"/>
      <c r="D221" s="321"/>
      <c r="E221" s="306"/>
      <c r="F221" s="142"/>
      <c r="G221" s="142"/>
      <c r="H221" s="142"/>
      <c r="I221" s="142"/>
      <c r="J221" s="142"/>
      <c r="K221" s="142"/>
      <c r="L221" s="142"/>
      <c r="M221" s="142"/>
      <c r="N221" s="142"/>
      <c r="O221" s="142"/>
      <c r="P221" s="142"/>
      <c r="Q221" s="142"/>
      <c r="R221" s="142"/>
      <c r="S221" s="142"/>
      <c r="T221" s="142"/>
      <c r="U221" s="142"/>
      <c r="V221" s="142"/>
    </row>
    <row r="222" spans="1:22" hidden="1">
      <c r="A222" s="142"/>
      <c r="B222" s="142"/>
      <c r="C222" s="142"/>
      <c r="D222" s="321"/>
      <c r="E222" s="306"/>
      <c r="F222" s="142"/>
      <c r="G222" s="142"/>
      <c r="H222" s="142"/>
      <c r="I222" s="142"/>
      <c r="J222" s="142"/>
      <c r="K222" s="142"/>
      <c r="L222" s="142"/>
      <c r="M222" s="142"/>
      <c r="N222" s="142"/>
      <c r="O222" s="142"/>
      <c r="P222" s="142"/>
      <c r="Q222" s="142"/>
      <c r="R222" s="142"/>
      <c r="S222" s="142"/>
      <c r="T222" s="142"/>
      <c r="U222" s="142"/>
      <c r="V222" s="142"/>
    </row>
    <row r="223" spans="1:22" hidden="1">
      <c r="A223" s="142"/>
      <c r="B223" s="142"/>
      <c r="C223" s="142"/>
      <c r="D223" s="321"/>
      <c r="E223" s="306"/>
      <c r="F223" s="142"/>
      <c r="G223" s="142"/>
      <c r="H223" s="142"/>
      <c r="I223" s="142"/>
      <c r="J223" s="142"/>
      <c r="K223" s="142"/>
      <c r="L223" s="142"/>
      <c r="M223" s="142"/>
      <c r="N223" s="142"/>
      <c r="O223" s="142"/>
      <c r="P223" s="142"/>
      <c r="Q223" s="142"/>
      <c r="R223" s="142"/>
      <c r="S223" s="142"/>
      <c r="T223" s="142"/>
      <c r="U223" s="142"/>
      <c r="V223" s="142"/>
    </row>
    <row r="224" spans="1:22" hidden="1">
      <c r="A224" s="142"/>
      <c r="B224" s="142"/>
      <c r="C224" s="142"/>
      <c r="D224" s="321"/>
      <c r="E224" s="306"/>
      <c r="F224" s="142"/>
      <c r="G224" s="142"/>
      <c r="H224" s="142"/>
      <c r="I224" s="142"/>
      <c r="J224" s="142"/>
      <c r="K224" s="142"/>
      <c r="L224" s="142"/>
      <c r="M224" s="142"/>
      <c r="N224" s="142"/>
      <c r="O224" s="142"/>
      <c r="P224" s="142"/>
      <c r="Q224" s="142"/>
      <c r="R224" s="142"/>
      <c r="S224" s="142"/>
      <c r="T224" s="142"/>
      <c r="U224" s="142"/>
      <c r="V224" s="142"/>
    </row>
    <row r="225" spans="1:22" hidden="1">
      <c r="A225" s="142"/>
      <c r="B225" s="142"/>
      <c r="C225" s="142"/>
      <c r="D225" s="321"/>
      <c r="E225" s="306"/>
      <c r="F225" s="142"/>
      <c r="G225" s="142"/>
      <c r="H225" s="142"/>
      <c r="I225" s="142"/>
      <c r="J225" s="142"/>
      <c r="K225" s="142"/>
      <c r="L225" s="142"/>
      <c r="M225" s="142"/>
      <c r="N225" s="142"/>
      <c r="O225" s="142"/>
      <c r="P225" s="142"/>
      <c r="Q225" s="142"/>
      <c r="R225" s="142"/>
      <c r="S225" s="142"/>
      <c r="T225" s="142"/>
      <c r="U225" s="142"/>
      <c r="V225" s="142"/>
    </row>
    <row r="226" spans="1:22" hidden="1">
      <c r="A226" s="142"/>
      <c r="B226" s="142"/>
      <c r="C226" s="142"/>
      <c r="D226" s="321"/>
      <c r="E226" s="306"/>
      <c r="F226" s="142"/>
      <c r="G226" s="142"/>
      <c r="H226" s="142"/>
      <c r="I226" s="142"/>
      <c r="J226" s="142"/>
      <c r="K226" s="142"/>
      <c r="L226" s="142"/>
      <c r="M226" s="142"/>
      <c r="N226" s="142"/>
      <c r="O226" s="142"/>
      <c r="P226" s="142"/>
      <c r="Q226" s="142"/>
      <c r="R226" s="142"/>
      <c r="S226" s="142"/>
      <c r="T226" s="142"/>
      <c r="U226" s="142"/>
      <c r="V226" s="142"/>
    </row>
    <row r="227" spans="1:22" hidden="1">
      <c r="A227" s="142"/>
      <c r="B227" s="142"/>
      <c r="C227" s="142"/>
      <c r="D227" s="321"/>
      <c r="E227" s="306"/>
      <c r="F227" s="142"/>
      <c r="G227" s="142"/>
      <c r="H227" s="142"/>
      <c r="I227" s="142"/>
      <c r="J227" s="142"/>
      <c r="K227" s="142"/>
      <c r="L227" s="142"/>
      <c r="M227" s="142"/>
      <c r="N227" s="142"/>
      <c r="O227" s="142"/>
      <c r="P227" s="142"/>
      <c r="Q227" s="142"/>
      <c r="R227" s="142"/>
      <c r="S227" s="142"/>
      <c r="T227" s="142"/>
      <c r="U227" s="142"/>
      <c r="V227" s="142"/>
    </row>
    <row r="228" spans="1:22" hidden="1">
      <c r="A228" s="142"/>
      <c r="B228" s="142"/>
      <c r="C228" s="142"/>
      <c r="D228" s="321"/>
      <c r="E228" s="306"/>
      <c r="F228" s="142"/>
      <c r="G228" s="142"/>
      <c r="H228" s="142"/>
      <c r="I228" s="142"/>
      <c r="J228" s="142"/>
      <c r="K228" s="142"/>
      <c r="L228" s="142"/>
      <c r="M228" s="142"/>
      <c r="N228" s="142"/>
      <c r="O228" s="142"/>
      <c r="P228" s="142"/>
      <c r="Q228" s="142"/>
      <c r="R228" s="142"/>
      <c r="S228" s="142"/>
      <c r="T228" s="142"/>
      <c r="U228" s="142"/>
      <c r="V228" s="142"/>
    </row>
    <row r="229" spans="1:22" hidden="1">
      <c r="A229" s="142"/>
      <c r="B229" s="142"/>
      <c r="C229" s="142"/>
      <c r="D229" s="321"/>
      <c r="E229" s="306"/>
      <c r="F229" s="142"/>
      <c r="G229" s="142"/>
      <c r="H229" s="142"/>
      <c r="I229" s="142"/>
      <c r="J229" s="142"/>
      <c r="K229" s="142"/>
      <c r="L229" s="142"/>
      <c r="M229" s="142"/>
      <c r="N229" s="142"/>
      <c r="O229" s="142"/>
      <c r="P229" s="142"/>
      <c r="Q229" s="142"/>
      <c r="R229" s="142"/>
      <c r="S229" s="142"/>
      <c r="T229" s="142"/>
      <c r="U229" s="142"/>
      <c r="V229" s="142"/>
    </row>
    <row r="230" spans="1:22" hidden="1">
      <c r="A230" s="142"/>
      <c r="B230" s="142"/>
      <c r="C230" s="142"/>
      <c r="D230" s="321"/>
      <c r="E230" s="306"/>
      <c r="F230" s="142"/>
      <c r="G230" s="142"/>
      <c r="H230" s="142"/>
      <c r="I230" s="142"/>
      <c r="J230" s="142"/>
      <c r="K230" s="142"/>
      <c r="L230" s="142"/>
      <c r="M230" s="142"/>
      <c r="N230" s="142"/>
      <c r="O230" s="142"/>
      <c r="P230" s="142"/>
      <c r="Q230" s="142"/>
      <c r="R230" s="142"/>
      <c r="S230" s="142"/>
      <c r="T230" s="142"/>
      <c r="U230" s="142"/>
      <c r="V230" s="142"/>
    </row>
    <row r="231" spans="1:22" hidden="1">
      <c r="A231" s="142"/>
      <c r="B231" s="142"/>
      <c r="C231" s="142"/>
      <c r="D231" s="321"/>
      <c r="E231" s="306"/>
      <c r="F231" s="142"/>
      <c r="G231" s="142"/>
      <c r="H231" s="142"/>
      <c r="I231" s="142"/>
      <c r="J231" s="142"/>
      <c r="K231" s="142"/>
      <c r="L231" s="142"/>
      <c r="M231" s="142"/>
      <c r="N231" s="142"/>
      <c r="O231" s="142"/>
      <c r="P231" s="142"/>
      <c r="Q231" s="142"/>
      <c r="R231" s="142"/>
      <c r="S231" s="142"/>
      <c r="T231" s="142"/>
      <c r="U231" s="142"/>
      <c r="V231" s="142"/>
    </row>
    <row r="232" spans="1:22" hidden="1">
      <c r="A232" s="142"/>
      <c r="B232" s="142"/>
      <c r="C232" s="142"/>
      <c r="D232" s="321"/>
      <c r="E232" s="306"/>
      <c r="F232" s="142"/>
      <c r="G232" s="142"/>
      <c r="H232" s="142"/>
      <c r="I232" s="142"/>
      <c r="J232" s="142"/>
      <c r="K232" s="142"/>
      <c r="L232" s="142"/>
      <c r="M232" s="142"/>
      <c r="N232" s="142"/>
      <c r="O232" s="142"/>
      <c r="P232" s="142"/>
      <c r="Q232" s="142"/>
      <c r="R232" s="142"/>
      <c r="S232" s="142"/>
      <c r="T232" s="142"/>
      <c r="U232" s="142"/>
      <c r="V232" s="142"/>
    </row>
    <row r="233" spans="1:22" hidden="1">
      <c r="A233" s="142"/>
      <c r="B233" s="142"/>
      <c r="C233" s="142"/>
      <c r="D233" s="321"/>
      <c r="E233" s="306"/>
      <c r="F233" s="142"/>
      <c r="G233" s="142"/>
      <c r="H233" s="142"/>
      <c r="I233" s="142"/>
      <c r="J233" s="142"/>
      <c r="K233" s="142"/>
      <c r="L233" s="142"/>
      <c r="M233" s="142"/>
      <c r="N233" s="142"/>
      <c r="O233" s="142"/>
      <c r="P233" s="142"/>
      <c r="Q233" s="142"/>
      <c r="R233" s="142"/>
      <c r="S233" s="142"/>
      <c r="T233" s="142"/>
      <c r="U233" s="142"/>
      <c r="V233" s="142"/>
    </row>
    <row r="234" spans="1:22" hidden="1">
      <c r="A234" s="142"/>
      <c r="B234" s="142"/>
      <c r="C234" s="142"/>
      <c r="D234" s="321"/>
      <c r="E234" s="306"/>
      <c r="F234" s="142"/>
      <c r="G234" s="142"/>
      <c r="H234" s="142"/>
      <c r="I234" s="142"/>
      <c r="J234" s="142"/>
      <c r="K234" s="142"/>
      <c r="L234" s="142"/>
      <c r="M234" s="142"/>
      <c r="N234" s="142"/>
      <c r="O234" s="142"/>
      <c r="P234" s="142"/>
      <c r="Q234" s="142"/>
      <c r="R234" s="142"/>
      <c r="S234" s="142"/>
      <c r="T234" s="142"/>
      <c r="U234" s="142"/>
      <c r="V234" s="142"/>
    </row>
    <row r="235" spans="1:22" hidden="1">
      <c r="A235" s="142"/>
      <c r="B235" s="142"/>
      <c r="C235" s="142"/>
      <c r="D235" s="321"/>
      <c r="E235" s="306"/>
      <c r="F235" s="142"/>
      <c r="G235" s="142"/>
      <c r="H235" s="142"/>
      <c r="I235" s="142"/>
      <c r="J235" s="142"/>
      <c r="K235" s="142"/>
      <c r="L235" s="142"/>
      <c r="M235" s="142"/>
      <c r="N235" s="142"/>
      <c r="O235" s="142"/>
      <c r="P235" s="142"/>
      <c r="Q235" s="142"/>
      <c r="R235" s="142"/>
      <c r="S235" s="142"/>
      <c r="T235" s="142"/>
      <c r="U235" s="142"/>
      <c r="V235" s="142"/>
    </row>
    <row r="236" spans="1:22" hidden="1">
      <c r="A236" s="142"/>
      <c r="B236" s="142"/>
      <c r="C236" s="142"/>
      <c r="D236" s="321"/>
      <c r="E236" s="306"/>
      <c r="F236" s="142"/>
      <c r="G236" s="142"/>
      <c r="H236" s="142"/>
      <c r="I236" s="142"/>
      <c r="J236" s="142"/>
      <c r="K236" s="142"/>
      <c r="L236" s="142"/>
      <c r="M236" s="142"/>
      <c r="N236" s="142"/>
      <c r="O236" s="142"/>
      <c r="P236" s="142"/>
      <c r="Q236" s="142"/>
      <c r="R236" s="142"/>
      <c r="S236" s="142"/>
      <c r="T236" s="142"/>
      <c r="U236" s="142"/>
      <c r="V236" s="142"/>
    </row>
    <row r="237" spans="1:22" hidden="1">
      <c r="A237" s="142"/>
      <c r="B237" s="142"/>
      <c r="C237" s="142"/>
      <c r="D237" s="321"/>
      <c r="E237" s="306"/>
      <c r="F237" s="142"/>
      <c r="G237" s="142"/>
      <c r="H237" s="142"/>
      <c r="I237" s="142"/>
      <c r="J237" s="142"/>
      <c r="K237" s="142"/>
      <c r="L237" s="142"/>
      <c r="M237" s="142"/>
      <c r="N237" s="142"/>
      <c r="O237" s="142"/>
      <c r="P237" s="142"/>
      <c r="Q237" s="142"/>
      <c r="R237" s="142"/>
      <c r="S237" s="142"/>
      <c r="T237" s="142"/>
      <c r="U237" s="142"/>
      <c r="V237" s="142"/>
    </row>
    <row r="238" spans="1:22" hidden="1">
      <c r="A238" s="142"/>
      <c r="B238" s="142"/>
      <c r="C238" s="142"/>
      <c r="D238" s="321"/>
      <c r="E238" s="306"/>
      <c r="F238" s="142"/>
      <c r="G238" s="142"/>
      <c r="H238" s="142"/>
      <c r="I238" s="142"/>
      <c r="J238" s="142"/>
      <c r="K238" s="142"/>
      <c r="L238" s="142"/>
      <c r="M238" s="142"/>
      <c r="N238" s="142"/>
      <c r="O238" s="142"/>
      <c r="P238" s="142"/>
      <c r="Q238" s="142"/>
      <c r="R238" s="142"/>
      <c r="S238" s="142"/>
      <c r="T238" s="142"/>
      <c r="U238" s="142"/>
      <c r="V238" s="142"/>
    </row>
    <row r="239" spans="1:22" hidden="1">
      <c r="A239" s="142"/>
      <c r="B239" s="142"/>
      <c r="C239" s="142"/>
      <c r="D239" s="321"/>
      <c r="E239" s="306"/>
      <c r="F239" s="142"/>
      <c r="G239" s="142"/>
      <c r="H239" s="142"/>
      <c r="I239" s="142"/>
      <c r="J239" s="142"/>
      <c r="K239" s="142"/>
      <c r="L239" s="142"/>
      <c r="M239" s="142"/>
      <c r="N239" s="142"/>
      <c r="O239" s="142"/>
      <c r="P239" s="142"/>
      <c r="Q239" s="142"/>
      <c r="R239" s="142"/>
      <c r="S239" s="142"/>
      <c r="T239" s="142"/>
      <c r="U239" s="142"/>
      <c r="V239" s="142"/>
    </row>
    <row r="240" spans="1:22" hidden="1">
      <c r="A240" s="142"/>
      <c r="B240" s="142"/>
      <c r="C240" s="142"/>
      <c r="D240" s="321"/>
      <c r="E240" s="306"/>
      <c r="F240" s="142"/>
      <c r="G240" s="142"/>
      <c r="H240" s="142"/>
      <c r="I240" s="142"/>
      <c r="J240" s="142"/>
      <c r="K240" s="142"/>
      <c r="L240" s="142"/>
      <c r="M240" s="142"/>
      <c r="N240" s="142"/>
      <c r="O240" s="142"/>
      <c r="P240" s="142"/>
      <c r="Q240" s="142"/>
      <c r="R240" s="142"/>
      <c r="S240" s="142"/>
      <c r="T240" s="142"/>
      <c r="U240" s="142"/>
      <c r="V240" s="142"/>
    </row>
    <row r="241" spans="1:22" hidden="1">
      <c r="A241" s="142"/>
      <c r="B241" s="142"/>
      <c r="C241" s="142"/>
      <c r="D241" s="321"/>
      <c r="E241" s="306"/>
      <c r="F241" s="142"/>
      <c r="G241" s="142"/>
      <c r="H241" s="142"/>
      <c r="I241" s="142"/>
      <c r="J241" s="142"/>
      <c r="K241" s="142"/>
      <c r="L241" s="142"/>
      <c r="M241" s="142"/>
      <c r="N241" s="142"/>
      <c r="O241" s="142"/>
      <c r="P241" s="142"/>
      <c r="Q241" s="142"/>
      <c r="R241" s="142"/>
      <c r="S241" s="142"/>
      <c r="T241" s="142"/>
      <c r="U241" s="142"/>
      <c r="V241" s="142"/>
    </row>
    <row r="242" spans="1:22" hidden="1">
      <c r="A242" s="142"/>
      <c r="B242" s="142"/>
      <c r="C242" s="142"/>
      <c r="D242" s="321"/>
      <c r="E242" s="306"/>
      <c r="F242" s="142"/>
      <c r="G242" s="142"/>
      <c r="H242" s="142"/>
      <c r="I242" s="142"/>
      <c r="J242" s="142"/>
      <c r="K242" s="142"/>
      <c r="L242" s="142"/>
      <c r="M242" s="142"/>
      <c r="N242" s="142"/>
      <c r="O242" s="142"/>
      <c r="P242" s="142"/>
      <c r="Q242" s="142"/>
      <c r="R242" s="142"/>
      <c r="S242" s="142"/>
      <c r="T242" s="142"/>
      <c r="U242" s="142"/>
      <c r="V242" s="142"/>
    </row>
    <row r="243" spans="1:22" hidden="1">
      <c r="A243" s="142"/>
      <c r="B243" s="142"/>
      <c r="C243" s="142"/>
      <c r="D243" s="321"/>
      <c r="E243" s="306"/>
      <c r="F243" s="142"/>
      <c r="G243" s="142"/>
      <c r="H243" s="142"/>
      <c r="I243" s="142"/>
      <c r="J243" s="142"/>
      <c r="K243" s="142"/>
      <c r="L243" s="142"/>
      <c r="M243" s="142"/>
      <c r="N243" s="142"/>
      <c r="O243" s="142"/>
      <c r="P243" s="142"/>
      <c r="Q243" s="142"/>
      <c r="R243" s="142"/>
      <c r="S243" s="142"/>
      <c r="T243" s="142"/>
      <c r="U243" s="142"/>
      <c r="V243" s="142"/>
    </row>
    <row r="244" spans="1:22" hidden="1">
      <c r="A244" s="142"/>
      <c r="B244" s="142"/>
      <c r="C244" s="142"/>
      <c r="D244" s="321"/>
      <c r="E244" s="306"/>
      <c r="F244" s="142"/>
      <c r="G244" s="142"/>
      <c r="H244" s="142"/>
      <c r="I244" s="142"/>
      <c r="J244" s="142"/>
      <c r="K244" s="142"/>
      <c r="L244" s="142"/>
      <c r="M244" s="142"/>
      <c r="N244" s="142"/>
      <c r="O244" s="142"/>
      <c r="P244" s="142"/>
      <c r="Q244" s="142"/>
      <c r="R244" s="142"/>
      <c r="S244" s="142"/>
      <c r="T244" s="142"/>
      <c r="U244" s="142"/>
      <c r="V244" s="142"/>
    </row>
    <row r="245" spans="1:22" hidden="1">
      <c r="A245" s="142"/>
      <c r="B245" s="142"/>
      <c r="C245" s="142"/>
      <c r="D245" s="321"/>
      <c r="E245" s="306"/>
      <c r="F245" s="142"/>
      <c r="G245" s="142"/>
      <c r="H245" s="142"/>
      <c r="I245" s="142"/>
      <c r="J245" s="142"/>
      <c r="K245" s="142"/>
      <c r="L245" s="142"/>
      <c r="M245" s="142"/>
      <c r="N245" s="142"/>
      <c r="O245" s="142"/>
      <c r="P245" s="142"/>
      <c r="Q245" s="142"/>
      <c r="R245" s="142"/>
      <c r="S245" s="142"/>
      <c r="T245" s="142"/>
      <c r="U245" s="142"/>
      <c r="V245" s="142"/>
    </row>
    <row r="246" spans="1:22" hidden="1">
      <c r="A246" s="142"/>
      <c r="B246" s="142"/>
      <c r="C246" s="142"/>
      <c r="D246" s="321"/>
      <c r="E246" s="306"/>
      <c r="F246" s="142"/>
      <c r="G246" s="142"/>
      <c r="H246" s="142"/>
      <c r="I246" s="142"/>
      <c r="J246" s="142"/>
      <c r="K246" s="142"/>
      <c r="L246" s="142"/>
      <c r="M246" s="142"/>
      <c r="N246" s="142"/>
      <c r="O246" s="142"/>
      <c r="P246" s="142"/>
      <c r="Q246" s="142"/>
      <c r="R246" s="142"/>
      <c r="S246" s="142"/>
      <c r="T246" s="142"/>
      <c r="U246" s="142"/>
      <c r="V246" s="142"/>
    </row>
    <row r="247" spans="1:22" hidden="1">
      <c r="A247" s="142"/>
      <c r="B247" s="142"/>
      <c r="C247" s="142"/>
      <c r="D247" s="321"/>
      <c r="E247" s="306"/>
      <c r="F247" s="142"/>
      <c r="G247" s="142"/>
      <c r="H247" s="142"/>
      <c r="I247" s="142"/>
      <c r="J247" s="142"/>
      <c r="K247" s="142"/>
      <c r="L247" s="142"/>
      <c r="M247" s="142"/>
      <c r="N247" s="142"/>
      <c r="O247" s="142"/>
      <c r="P247" s="142"/>
      <c r="Q247" s="142"/>
      <c r="R247" s="142"/>
      <c r="S247" s="142"/>
      <c r="T247" s="142"/>
      <c r="U247" s="142"/>
      <c r="V247" s="142"/>
    </row>
    <row r="248" spans="1:22" hidden="1">
      <c r="A248" s="142"/>
      <c r="B248" s="142"/>
      <c r="C248" s="142"/>
      <c r="D248" s="321"/>
      <c r="E248" s="306"/>
      <c r="F248" s="142"/>
      <c r="G248" s="142"/>
      <c r="H248" s="142"/>
      <c r="I248" s="142"/>
      <c r="J248" s="142"/>
      <c r="K248" s="142"/>
      <c r="L248" s="142"/>
      <c r="M248" s="142"/>
      <c r="N248" s="142"/>
      <c r="O248" s="142"/>
      <c r="P248" s="142"/>
      <c r="Q248" s="142"/>
      <c r="R248" s="142"/>
      <c r="S248" s="142"/>
      <c r="T248" s="142"/>
      <c r="U248" s="142"/>
      <c r="V248" s="142"/>
    </row>
    <row r="249" spans="1:22" hidden="1">
      <c r="A249" s="142"/>
      <c r="B249" s="142"/>
      <c r="C249" s="142"/>
      <c r="D249" s="321"/>
      <c r="E249" s="306"/>
      <c r="F249" s="142"/>
      <c r="G249" s="142"/>
      <c r="H249" s="142"/>
      <c r="I249" s="142"/>
      <c r="J249" s="142"/>
      <c r="K249" s="142"/>
      <c r="L249" s="142"/>
      <c r="M249" s="142"/>
      <c r="N249" s="142"/>
      <c r="O249" s="142"/>
      <c r="P249" s="142"/>
      <c r="Q249" s="142"/>
      <c r="R249" s="142"/>
      <c r="S249" s="142"/>
      <c r="T249" s="142"/>
      <c r="U249" s="142"/>
      <c r="V249" s="142"/>
    </row>
    <row r="250" spans="1:22" hidden="1">
      <c r="A250" s="142"/>
      <c r="B250" s="142"/>
      <c r="C250" s="142"/>
      <c r="D250" s="321"/>
      <c r="E250" s="306"/>
      <c r="F250" s="142"/>
      <c r="G250" s="142"/>
      <c r="H250" s="142"/>
      <c r="I250" s="142"/>
      <c r="J250" s="142"/>
      <c r="K250" s="142"/>
      <c r="L250" s="142"/>
      <c r="M250" s="142"/>
      <c r="N250" s="142"/>
      <c r="O250" s="142"/>
      <c r="P250" s="142"/>
      <c r="Q250" s="142"/>
      <c r="R250" s="142"/>
      <c r="S250" s="142"/>
      <c r="T250" s="142"/>
      <c r="U250" s="142"/>
      <c r="V250" s="142"/>
    </row>
    <row r="251" spans="1:22" hidden="1">
      <c r="A251" s="142"/>
      <c r="B251" s="142"/>
      <c r="C251" s="142"/>
      <c r="D251" s="321"/>
      <c r="E251" s="306"/>
      <c r="F251" s="142"/>
      <c r="G251" s="142"/>
      <c r="H251" s="142"/>
      <c r="I251" s="142"/>
      <c r="J251" s="142"/>
      <c r="K251" s="142"/>
      <c r="L251" s="142"/>
      <c r="M251" s="142"/>
      <c r="N251" s="142"/>
      <c r="O251" s="142"/>
      <c r="P251" s="142"/>
      <c r="Q251" s="142"/>
      <c r="R251" s="142"/>
      <c r="S251" s="142"/>
      <c r="T251" s="142"/>
      <c r="U251" s="142"/>
      <c r="V251" s="142"/>
    </row>
    <row r="252" spans="1:22" hidden="1">
      <c r="A252" s="142"/>
      <c r="B252" s="142"/>
      <c r="C252" s="142"/>
      <c r="D252" s="321"/>
      <c r="E252" s="306"/>
      <c r="F252" s="142"/>
      <c r="G252" s="142"/>
      <c r="H252" s="142"/>
      <c r="I252" s="142"/>
      <c r="J252" s="142"/>
      <c r="K252" s="142"/>
      <c r="L252" s="142"/>
      <c r="M252" s="142"/>
      <c r="N252" s="142"/>
      <c r="O252" s="142"/>
      <c r="P252" s="142"/>
      <c r="Q252" s="142"/>
      <c r="R252" s="142"/>
      <c r="S252" s="142"/>
      <c r="T252" s="142"/>
      <c r="U252" s="142"/>
      <c r="V252" s="142"/>
    </row>
    <row r="253" spans="1:22" hidden="1">
      <c r="B253" s="143"/>
      <c r="C253" s="143"/>
      <c r="D253" s="322"/>
      <c r="E253" s="307"/>
      <c r="F253" s="143"/>
      <c r="G253" s="143"/>
      <c r="H253" s="143"/>
      <c r="I253" s="143"/>
      <c r="J253" s="143"/>
      <c r="K253" s="143"/>
      <c r="L253" s="143"/>
      <c r="M253" s="143"/>
      <c r="N253" s="143"/>
      <c r="O253" s="143"/>
      <c r="P253" s="143"/>
      <c r="Q253" s="143"/>
      <c r="R253" s="143"/>
      <c r="S253" s="143"/>
      <c r="T253" s="143"/>
      <c r="U253" s="143"/>
      <c r="V253" s="143"/>
    </row>
    <row r="254" spans="1:22" hidden="1"/>
    <row r="255" spans="1:22" hidden="1"/>
    <row r="256" spans="1:22" hidden="1"/>
    <row r="257" hidden="1"/>
  </sheetData>
  <sheetProtection algorithmName="SHA-512" hashValue="Qo1idYXxPG9V2lvlYnS4zsrNGznTOfPlCrHXkSf/WDbNLmA+iUuzD80sb85wCwL81vwl0as80+SznZTiIPJc+w==" saltValue="NGZs7xAiyVYLvpmqOhpXKw==" spinCount="100000" sheet="1" selectLockedCells="1"/>
  <mergeCells count="26">
    <mergeCell ref="B46:E46"/>
    <mergeCell ref="B48:E48"/>
    <mergeCell ref="B50:F50"/>
    <mergeCell ref="B51:F51"/>
    <mergeCell ref="B52:F52"/>
    <mergeCell ref="V18:W22"/>
    <mergeCell ref="G50:H50"/>
    <mergeCell ref="G51:H51"/>
    <mergeCell ref="G52:H52"/>
    <mergeCell ref="J50:S50"/>
    <mergeCell ref="J51:T51"/>
    <mergeCell ref="B45:E45"/>
    <mergeCell ref="B8:E8"/>
    <mergeCell ref="B9:E9"/>
    <mergeCell ref="F1:I1"/>
    <mergeCell ref="B44:E44"/>
    <mergeCell ref="A1:E1"/>
    <mergeCell ref="B42:E42"/>
    <mergeCell ref="B41:E41"/>
    <mergeCell ref="A3:U3"/>
    <mergeCell ref="S8:S9"/>
    <mergeCell ref="T8:T9"/>
    <mergeCell ref="F10:Q10"/>
    <mergeCell ref="B43:E43"/>
    <mergeCell ref="O1:Q1"/>
    <mergeCell ref="R8:R9"/>
  </mergeCells>
  <phoneticPr fontId="6" type="noConversion"/>
  <conditionalFormatting sqref="S11:T40">
    <cfRule type="cellIs" dxfId="10" priority="2" stopIfTrue="1" operator="lessThanOrEqual">
      <formula>0</formula>
    </cfRule>
  </conditionalFormatting>
  <conditionalFormatting sqref="C11:E40">
    <cfRule type="cellIs" dxfId="9" priority="1" stopIfTrue="1" operator="lessThanOrEqual">
      <formula>0</formula>
    </cfRule>
  </conditionalFormatting>
  <dataValidations count="1">
    <dataValidation type="decimal" operator="greaterThan" allowBlank="1" showInputMessage="1" showErrorMessage="1" sqref="F11:R40 F42:R45">
      <formula1>-1</formula1>
    </dataValidation>
  </dataValidations>
  <pageMargins left="0.39370078740157483" right="0.23622047244094491" top="0.19685039370078741" bottom="0.19685039370078741" header="0" footer="0.19685039370078741"/>
  <pageSetup paperSize="9" scale="75" orientation="landscape" r:id="rId1"/>
  <headerFooter alignWithMargins="0">
    <oddFooter>&amp;C&amp;"Arial,Bold"&amp;8&amp;P&amp;R&amp;"Arial,Bold"&amp;8Printed On: &amp;D  &amp;T</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Y257"/>
  <sheetViews>
    <sheetView showGridLines="0" zoomScale="85" zoomScaleNormal="85" workbookViewId="0">
      <selection activeCell="F11" sqref="F11"/>
    </sheetView>
  </sheetViews>
  <sheetFormatPr defaultColWidth="0" defaultRowHeight="12.75" customHeight="1" zeroHeight="1"/>
  <cols>
    <col min="1" max="1" width="0.88671875" style="97" customWidth="1"/>
    <col min="2" max="2" width="4.109375" style="144" customWidth="1"/>
    <col min="3" max="3" width="10.5546875" style="144" customWidth="1"/>
    <col min="4" max="4" width="5.77734375" style="308" customWidth="1"/>
    <col min="5" max="5" width="8.5546875" style="308" customWidth="1"/>
    <col min="6" max="17" width="7.77734375" style="144" customWidth="1"/>
    <col min="18" max="20" width="7.88671875" style="144" customWidth="1"/>
    <col min="21" max="21" width="0.88671875" style="144" customWidth="1"/>
    <col min="22" max="22" width="7.77734375" style="144" hidden="1" customWidth="1"/>
    <col min="23" max="23" width="9.77734375" style="97" hidden="1" customWidth="1"/>
    <col min="24" max="24" width="12.5546875" style="97" hidden="1" customWidth="1"/>
    <col min="25" max="25" width="8.44140625" style="97" hidden="1" customWidth="1"/>
    <col min="26" max="16384" width="0" style="97" hidden="1"/>
  </cols>
  <sheetData>
    <row r="1" spans="1:23" s="77" customFormat="1" ht="15">
      <c r="A1" s="597" t="s">
        <v>73</v>
      </c>
      <c r="B1" s="598"/>
      <c r="C1" s="598"/>
      <c r="D1" s="598"/>
      <c r="E1" s="598"/>
      <c r="F1" s="591"/>
      <c r="G1" s="592"/>
      <c r="H1" s="592"/>
      <c r="I1" s="592"/>
      <c r="O1" s="613"/>
      <c r="P1" s="613"/>
      <c r="Q1" s="613"/>
      <c r="R1" s="189"/>
    </row>
    <row r="2" spans="1:23" ht="7.5" customHeight="1">
      <c r="B2" s="81"/>
      <c r="C2" s="81"/>
      <c r="D2" s="301"/>
      <c r="E2" s="301"/>
      <c r="F2" s="81"/>
      <c r="G2" s="81"/>
      <c r="H2" s="81"/>
      <c r="I2" s="81"/>
      <c r="J2" s="81"/>
      <c r="K2" s="81"/>
      <c r="L2" s="81"/>
      <c r="M2" s="81"/>
      <c r="N2" s="81"/>
      <c r="O2" s="81"/>
      <c r="P2" s="81"/>
      <c r="Q2" s="81"/>
      <c r="R2" s="81"/>
      <c r="S2" s="81"/>
      <c r="T2" s="81"/>
      <c r="U2" s="81"/>
      <c r="V2" s="81"/>
    </row>
    <row r="3" spans="1:23" ht="18">
      <c r="A3" s="605" t="s">
        <v>161</v>
      </c>
      <c r="B3" s="606"/>
      <c r="C3" s="606"/>
      <c r="D3" s="606"/>
      <c r="E3" s="606"/>
      <c r="F3" s="606"/>
      <c r="G3" s="606"/>
      <c r="H3" s="606"/>
      <c r="I3" s="606"/>
      <c r="J3" s="606"/>
      <c r="K3" s="606"/>
      <c r="L3" s="606"/>
      <c r="M3" s="606"/>
      <c r="N3" s="606"/>
      <c r="O3" s="606"/>
      <c r="P3" s="606"/>
      <c r="Q3" s="606"/>
      <c r="R3" s="606"/>
      <c r="S3" s="606"/>
      <c r="T3" s="606"/>
      <c r="U3" s="606"/>
      <c r="V3" s="81"/>
    </row>
    <row r="4" spans="1:23" s="81" customFormat="1" ht="6.75" customHeight="1" thickBot="1">
      <c r="D4" s="301"/>
      <c r="E4" s="301"/>
    </row>
    <row r="5" spans="1:23" ht="13.5" hidden="1" thickBot="1">
      <c r="B5" s="81"/>
      <c r="C5" s="81"/>
      <c r="D5" s="301"/>
      <c r="E5" s="301"/>
      <c r="F5" s="81"/>
      <c r="G5" s="81"/>
      <c r="H5" s="81"/>
      <c r="I5" s="98"/>
      <c r="J5" s="99" t="s">
        <v>1</v>
      </c>
      <c r="K5" s="100" t="s">
        <v>12</v>
      </c>
      <c r="L5" s="100" t="s">
        <v>2</v>
      </c>
      <c r="M5" s="100" t="s">
        <v>3</v>
      </c>
      <c r="N5" s="100" t="s">
        <v>4</v>
      </c>
      <c r="O5" s="100" t="s">
        <v>5</v>
      </c>
      <c r="P5" s="100" t="s">
        <v>6</v>
      </c>
      <c r="Q5" s="100" t="s">
        <v>7</v>
      </c>
      <c r="R5" s="100"/>
      <c r="S5" s="100" t="s">
        <v>8</v>
      </c>
      <c r="T5" s="100" t="s">
        <v>9</v>
      </c>
      <c r="U5" s="100" t="s">
        <v>10</v>
      </c>
      <c r="V5" s="100" t="s">
        <v>11</v>
      </c>
    </row>
    <row r="6" spans="1:23" ht="15.75" hidden="1" customHeight="1">
      <c r="B6" s="81"/>
      <c r="C6" s="81"/>
      <c r="D6" s="301"/>
      <c r="E6" s="301"/>
      <c r="F6" s="81"/>
      <c r="G6" s="81"/>
      <c r="H6" s="81"/>
      <c r="I6" s="98"/>
      <c r="J6" s="101">
        <v>1</v>
      </c>
      <c r="K6" s="102">
        <v>2</v>
      </c>
      <c r="L6" s="102">
        <v>3</v>
      </c>
      <c r="M6" s="102">
        <v>4</v>
      </c>
      <c r="N6" s="102">
        <v>5</v>
      </c>
      <c r="O6" s="102">
        <v>6</v>
      </c>
      <c r="P6" s="102">
        <v>7</v>
      </c>
      <c r="Q6" s="102">
        <v>8</v>
      </c>
      <c r="R6" s="102"/>
      <c r="S6" s="102">
        <v>9</v>
      </c>
      <c r="T6" s="103">
        <v>10</v>
      </c>
      <c r="U6" s="103"/>
      <c r="V6" s="104"/>
      <c r="W6" s="81"/>
    </row>
    <row r="7" spans="1:23" ht="15.75" hidden="1" customHeight="1" thickBot="1">
      <c r="B7" s="81"/>
      <c r="C7" s="81"/>
      <c r="D7" s="301"/>
      <c r="E7" s="301"/>
      <c r="F7" s="81"/>
      <c r="G7" s="81"/>
      <c r="H7" s="81"/>
      <c r="I7" s="98"/>
      <c r="J7" s="104" t="s">
        <v>22</v>
      </c>
      <c r="K7" s="104" t="s">
        <v>29</v>
      </c>
      <c r="L7" s="104" t="s">
        <v>23</v>
      </c>
      <c r="M7" s="104" t="s">
        <v>24</v>
      </c>
      <c r="N7" s="104" t="s">
        <v>25</v>
      </c>
      <c r="O7" s="104" t="s">
        <v>26</v>
      </c>
      <c r="P7" s="104" t="s">
        <v>27</v>
      </c>
      <c r="Q7" s="104" t="s">
        <v>28</v>
      </c>
      <c r="R7" s="104"/>
      <c r="S7" s="104"/>
      <c r="T7" s="104"/>
      <c r="U7" s="104"/>
      <c r="V7" s="104"/>
      <c r="W7" s="81"/>
    </row>
    <row r="8" spans="1:23" ht="15.75" thickTop="1">
      <c r="B8" s="585" t="s">
        <v>13</v>
      </c>
      <c r="C8" s="586"/>
      <c r="D8" s="586"/>
      <c r="E8" s="587"/>
      <c r="F8" s="179" t="s">
        <v>3</v>
      </c>
      <c r="G8" s="180" t="s">
        <v>4</v>
      </c>
      <c r="H8" s="180" t="s">
        <v>5</v>
      </c>
      <c r="I8" s="180" t="s">
        <v>6</v>
      </c>
      <c r="J8" s="180" t="s">
        <v>7</v>
      </c>
      <c r="K8" s="180" t="s">
        <v>8</v>
      </c>
      <c r="L8" s="180" t="s">
        <v>9</v>
      </c>
      <c r="M8" s="180" t="s">
        <v>10</v>
      </c>
      <c r="N8" s="180" t="s">
        <v>11</v>
      </c>
      <c r="O8" s="180" t="s">
        <v>1</v>
      </c>
      <c r="P8" s="180" t="s">
        <v>12</v>
      </c>
      <c r="Q8" s="181" t="s">
        <v>2</v>
      </c>
      <c r="R8" s="614" t="s">
        <v>40</v>
      </c>
      <c r="S8" s="607" t="s">
        <v>15</v>
      </c>
      <c r="T8" s="609" t="s">
        <v>16</v>
      </c>
      <c r="U8" s="81"/>
      <c r="V8" s="81"/>
      <c r="W8" s="81"/>
    </row>
    <row r="9" spans="1:23" ht="27.75" customHeight="1" thickBot="1">
      <c r="B9" s="588" t="s">
        <v>140</v>
      </c>
      <c r="C9" s="589"/>
      <c r="D9" s="589"/>
      <c r="E9" s="590"/>
      <c r="F9" s="182"/>
      <c r="G9" s="105"/>
      <c r="H9" s="105"/>
      <c r="I9" s="105"/>
      <c r="J9" s="105"/>
      <c r="K9" s="105"/>
      <c r="L9" s="105"/>
      <c r="M9" s="105"/>
      <c r="N9" s="105"/>
      <c r="O9" s="105"/>
      <c r="P9" s="105"/>
      <c r="Q9" s="183"/>
      <c r="R9" s="615"/>
      <c r="S9" s="608"/>
      <c r="T9" s="610"/>
      <c r="U9" s="81"/>
      <c r="V9" s="81"/>
      <c r="W9" s="81"/>
    </row>
    <row r="10" spans="1:23" ht="30.95" customHeight="1">
      <c r="B10" s="146" t="s">
        <v>0</v>
      </c>
      <c r="C10" s="80" t="s">
        <v>69</v>
      </c>
      <c r="D10" s="302" t="s">
        <v>68</v>
      </c>
      <c r="E10" s="303" t="s">
        <v>41</v>
      </c>
      <c r="F10" s="611" t="s">
        <v>45</v>
      </c>
      <c r="G10" s="612"/>
      <c r="H10" s="612"/>
      <c r="I10" s="612"/>
      <c r="J10" s="612"/>
      <c r="K10" s="612"/>
      <c r="L10" s="612"/>
      <c r="M10" s="612"/>
      <c r="N10" s="612"/>
      <c r="O10" s="612"/>
      <c r="P10" s="612"/>
      <c r="Q10" s="612"/>
      <c r="R10" s="172"/>
      <c r="S10" s="173"/>
      <c r="T10" s="174"/>
      <c r="U10" s="81"/>
      <c r="V10" s="81"/>
      <c r="W10" s="81"/>
    </row>
    <row r="11" spans="1:23" ht="14.1" customHeight="1">
      <c r="B11" s="147">
        <v>1</v>
      </c>
      <c r="C11" s="324" t="str">
        <f>IFERROR(IF(Summary!$F$17="A",HLOOKUP($B11,'Activity Schedule (OPTION A)'!$C$34:$W$39,4,0),IF(Summary!$F$17="E",VLOOKUP($B11,'Suitable Staff'!$B$8:$J$38,2,0)," ")),0)</f>
        <v xml:space="preserve"> </v>
      </c>
      <c r="D11" s="423" t="str">
        <f>IFERROR(IF(Summary!$F$17="A",HLOOKUP($B11,'Activity Schedule (OPTION A)'!$C$34:$W$39,3,0),IF(Summary!$F$17="E",VLOOKUP($B11,'Suitable Staff'!$B$8:$J$38,7,0)," ")),0)</f>
        <v xml:space="preserve"> </v>
      </c>
      <c r="E11" s="325" t="str">
        <f>IFERROR(IF(Summary!$F$17="A",HLOOKUP($B11,'Activity Schedule (OPTION A)'!$C$34:$W$39,5,0),IF(Summary!$F$17="E",VLOOKUP($B11,'Suitable Staff'!$B$8:$J$38,8,0)," ")),0)</f>
        <v xml:space="preserve"> </v>
      </c>
      <c r="F11" s="106"/>
      <c r="G11" s="107"/>
      <c r="H11" s="107"/>
      <c r="I11" s="107"/>
      <c r="J11" s="107"/>
      <c r="K11" s="107"/>
      <c r="L11" s="107"/>
      <c r="M11" s="107"/>
      <c r="N11" s="107"/>
      <c r="O11" s="107"/>
      <c r="P11" s="107"/>
      <c r="Q11" s="171"/>
      <c r="R11" s="177">
        <f t="shared" ref="R11:R40" si="0">SUM(F11:Q11)</f>
        <v>0</v>
      </c>
      <c r="S11" s="133">
        <f>IFERROR(((SUM(F11:Q11))*E11),0)</f>
        <v>0</v>
      </c>
      <c r="T11" s="134">
        <f>(S11/100)*F47</f>
        <v>0</v>
      </c>
      <c r="U11" s="81"/>
      <c r="V11" s="81"/>
      <c r="W11" s="81"/>
    </row>
    <row r="12" spans="1:23" ht="14.1" customHeight="1">
      <c r="B12" s="147">
        <v>2</v>
      </c>
      <c r="C12" s="324" t="str">
        <f>IFERROR(IF(Summary!$F$17="A",HLOOKUP($B12,'Activity Schedule (OPTION A)'!$C$34:$W$39,4,0),IF(Summary!$F$17="E",VLOOKUP($B12,'Suitable Staff'!$B$8:$J$38,2,0)," ")),0)</f>
        <v xml:space="preserve"> </v>
      </c>
      <c r="D12" s="423" t="str">
        <f>IFERROR(IF(Summary!$F$17="A",HLOOKUP($B12,'Activity Schedule (OPTION A)'!$C$34:$W$39,3,0),IF(Summary!$F$17="E",VLOOKUP($B12,'Suitable Staff'!$B$8:$J$38,7,0)," ")),0)</f>
        <v xml:space="preserve"> </v>
      </c>
      <c r="E12" s="325" t="str">
        <f>IFERROR(IF(Summary!$F$17="A",HLOOKUP($B12,'Activity Schedule (OPTION A)'!$C$34:$W$39,5,0),IF(Summary!$F$17="E",VLOOKUP($B12,'Suitable Staff'!$B$8:$J$38,8,0)," ")),0)</f>
        <v xml:space="preserve"> </v>
      </c>
      <c r="F12" s="106"/>
      <c r="G12" s="107"/>
      <c r="H12" s="107"/>
      <c r="I12" s="107"/>
      <c r="J12" s="107"/>
      <c r="K12" s="107"/>
      <c r="L12" s="107"/>
      <c r="M12" s="107"/>
      <c r="N12" s="107"/>
      <c r="O12" s="107"/>
      <c r="P12" s="107"/>
      <c r="Q12" s="171"/>
      <c r="R12" s="177">
        <f t="shared" si="0"/>
        <v>0</v>
      </c>
      <c r="S12" s="133">
        <f t="shared" ref="S12:S40" si="1">IFERROR(((SUM(F12:Q12))*E12),0)</f>
        <v>0</v>
      </c>
      <c r="T12" s="134">
        <f>(S12/100)*F47</f>
        <v>0</v>
      </c>
      <c r="U12" s="81"/>
      <c r="V12" s="81"/>
      <c r="W12" s="81"/>
    </row>
    <row r="13" spans="1:23" ht="14.1" customHeight="1">
      <c r="B13" s="147">
        <v>3</v>
      </c>
      <c r="C13" s="324" t="str">
        <f>IFERROR(IF(Summary!$F$17="A",HLOOKUP($B13,'Activity Schedule (OPTION A)'!$C$34:$W$39,4,0),IF(Summary!$F$17="E",VLOOKUP($B13,'Suitable Staff'!$B$8:$J$38,2,0)," ")),0)</f>
        <v xml:space="preserve"> </v>
      </c>
      <c r="D13" s="423" t="str">
        <f>IFERROR(IF(Summary!$F$17="A",HLOOKUP($B13,'Activity Schedule (OPTION A)'!$C$34:$W$39,3,0),IF(Summary!$F$17="E",VLOOKUP($B13,'Suitable Staff'!$B$8:$J$38,7,0)," ")),0)</f>
        <v xml:space="preserve"> </v>
      </c>
      <c r="E13" s="325" t="str">
        <f>IFERROR(IF(Summary!$F$17="A",HLOOKUP($B13,'Activity Schedule (OPTION A)'!$C$34:$W$39,5,0),IF(Summary!$F$17="E",VLOOKUP($B13,'Suitable Staff'!$B$8:$J$38,8,0)," ")),0)</f>
        <v xml:space="preserve"> </v>
      </c>
      <c r="F13" s="106"/>
      <c r="G13" s="107"/>
      <c r="H13" s="107"/>
      <c r="I13" s="107"/>
      <c r="J13" s="107"/>
      <c r="K13" s="107"/>
      <c r="L13" s="107"/>
      <c r="M13" s="107"/>
      <c r="N13" s="107"/>
      <c r="O13" s="107"/>
      <c r="P13" s="107"/>
      <c r="Q13" s="171"/>
      <c r="R13" s="177">
        <f t="shared" si="0"/>
        <v>0</v>
      </c>
      <c r="S13" s="133">
        <f t="shared" si="1"/>
        <v>0</v>
      </c>
      <c r="T13" s="134">
        <f>(S13/100)*F47</f>
        <v>0</v>
      </c>
      <c r="U13" s="81"/>
      <c r="V13" s="81"/>
      <c r="W13" s="81"/>
    </row>
    <row r="14" spans="1:23" ht="14.1" customHeight="1">
      <c r="B14" s="147">
        <v>4</v>
      </c>
      <c r="C14" s="324" t="str">
        <f>IFERROR(IF(Summary!$F$17="A",HLOOKUP($B14,'Activity Schedule (OPTION A)'!$C$34:$W$39,4,0),IF(Summary!$F$17="E",VLOOKUP($B14,'Suitable Staff'!$B$8:$J$38,2,0)," ")),0)</f>
        <v xml:space="preserve"> </v>
      </c>
      <c r="D14" s="423" t="str">
        <f>IFERROR(IF(Summary!$F$17="A",HLOOKUP($B14,'Activity Schedule (OPTION A)'!$C$34:$W$39,3,0),IF(Summary!$F$17="E",VLOOKUP($B14,'Suitable Staff'!$B$8:$J$38,7,0)," ")),0)</f>
        <v xml:space="preserve"> </v>
      </c>
      <c r="E14" s="325" t="str">
        <f>IFERROR(IF(Summary!$F$17="A",HLOOKUP($B14,'Activity Schedule (OPTION A)'!$C$34:$W$39,5,0),IF(Summary!$F$17="E",VLOOKUP($B14,'Suitable Staff'!$B$8:$J$38,8,0)," ")),0)</f>
        <v xml:space="preserve"> </v>
      </c>
      <c r="F14" s="106"/>
      <c r="G14" s="107"/>
      <c r="H14" s="107"/>
      <c r="I14" s="107"/>
      <c r="J14" s="107"/>
      <c r="K14" s="107"/>
      <c r="L14" s="107"/>
      <c r="M14" s="107"/>
      <c r="N14" s="107"/>
      <c r="O14" s="107"/>
      <c r="P14" s="107"/>
      <c r="Q14" s="171"/>
      <c r="R14" s="177">
        <f t="shared" si="0"/>
        <v>0</v>
      </c>
      <c r="S14" s="133">
        <f t="shared" si="1"/>
        <v>0</v>
      </c>
      <c r="T14" s="134">
        <f>(S14/100)*F47</f>
        <v>0</v>
      </c>
      <c r="U14" s="81"/>
      <c r="V14" s="81"/>
      <c r="W14" s="81"/>
    </row>
    <row r="15" spans="1:23" ht="14.1" customHeight="1">
      <c r="B15" s="147">
        <v>5</v>
      </c>
      <c r="C15" s="324" t="str">
        <f>IFERROR(IF(Summary!$F$17="A",HLOOKUP($B15,'Activity Schedule (OPTION A)'!$C$34:$W$39,4,0),IF(Summary!$F$17="E",VLOOKUP($B15,'Suitable Staff'!$B$8:$J$38,2,0)," ")),0)</f>
        <v xml:space="preserve"> </v>
      </c>
      <c r="D15" s="423" t="str">
        <f>IFERROR(IF(Summary!$F$17="A",HLOOKUP($B15,'Activity Schedule (OPTION A)'!$C$34:$W$39,3,0),IF(Summary!$F$17="E",VLOOKUP($B15,'Suitable Staff'!$B$8:$J$38,7,0)," ")),0)</f>
        <v xml:space="preserve"> </v>
      </c>
      <c r="E15" s="325" t="str">
        <f>IFERROR(IF(Summary!$F$17="A",HLOOKUP($B15,'Activity Schedule (OPTION A)'!$C$34:$W$39,5,0),IF(Summary!$F$17="E",VLOOKUP($B15,'Suitable Staff'!$B$8:$J$38,8,0)," ")),0)</f>
        <v xml:space="preserve"> </v>
      </c>
      <c r="F15" s="106"/>
      <c r="G15" s="107"/>
      <c r="H15" s="107"/>
      <c r="I15" s="107"/>
      <c r="J15" s="107"/>
      <c r="K15" s="107"/>
      <c r="L15" s="107"/>
      <c r="M15" s="107"/>
      <c r="N15" s="107"/>
      <c r="O15" s="107"/>
      <c r="P15" s="107"/>
      <c r="Q15" s="171"/>
      <c r="R15" s="177">
        <f t="shared" si="0"/>
        <v>0</v>
      </c>
      <c r="S15" s="133">
        <f t="shared" si="1"/>
        <v>0</v>
      </c>
      <c r="T15" s="134">
        <f>(S15/100)*F47</f>
        <v>0</v>
      </c>
      <c r="U15" s="81"/>
      <c r="V15" s="81"/>
      <c r="W15" s="81"/>
    </row>
    <row r="16" spans="1:23" ht="14.1" customHeight="1">
      <c r="B16" s="147">
        <v>6</v>
      </c>
      <c r="C16" s="324" t="str">
        <f>IFERROR(IF(Summary!$F$17="A",HLOOKUP($B16,'Activity Schedule (OPTION A)'!$C$34:$W$39,4,0),IF(Summary!$F$17="E",VLOOKUP($B16,'Suitable Staff'!$B$8:$J$38,2,0)," ")),0)</f>
        <v xml:space="preserve"> </v>
      </c>
      <c r="D16" s="423" t="str">
        <f>IFERROR(IF(Summary!$F$17="A",HLOOKUP($B16,'Activity Schedule (OPTION A)'!$C$34:$W$39,3,0),IF(Summary!$F$17="E",VLOOKUP($B16,'Suitable Staff'!$B$8:$J$38,7,0)," ")),0)</f>
        <v xml:space="preserve"> </v>
      </c>
      <c r="E16" s="325" t="str">
        <f>IFERROR(IF(Summary!$F$17="A",HLOOKUP($B16,'Activity Schedule (OPTION A)'!$C$34:$W$39,5,0),IF(Summary!$F$17="E",VLOOKUP($B16,'Suitable Staff'!$B$8:$J$38,8,0)," ")),0)</f>
        <v xml:space="preserve"> </v>
      </c>
      <c r="F16" s="106"/>
      <c r="G16" s="107"/>
      <c r="H16" s="107"/>
      <c r="I16" s="107"/>
      <c r="J16" s="107"/>
      <c r="K16" s="107"/>
      <c r="L16" s="107"/>
      <c r="M16" s="107"/>
      <c r="N16" s="107"/>
      <c r="O16" s="107"/>
      <c r="P16" s="107"/>
      <c r="Q16" s="171"/>
      <c r="R16" s="177">
        <f t="shared" si="0"/>
        <v>0</v>
      </c>
      <c r="S16" s="133">
        <f t="shared" si="1"/>
        <v>0</v>
      </c>
      <c r="T16" s="134">
        <f>(S16/100)*F47</f>
        <v>0</v>
      </c>
      <c r="U16" s="81"/>
      <c r="V16" s="81"/>
      <c r="W16" s="81"/>
    </row>
    <row r="17" spans="2:23" ht="14.1" customHeight="1">
      <c r="B17" s="147">
        <v>7</v>
      </c>
      <c r="C17" s="324" t="str">
        <f>IFERROR(IF(Summary!$F$17="A",HLOOKUP($B17,'Activity Schedule (OPTION A)'!$C$34:$W$39,4,0),IF(Summary!$F$17="E",VLOOKUP($B17,'Suitable Staff'!$B$8:$J$38,2,0)," ")),0)</f>
        <v xml:space="preserve"> </v>
      </c>
      <c r="D17" s="423" t="str">
        <f>IFERROR(IF(Summary!$F$17="A",HLOOKUP($B17,'Activity Schedule (OPTION A)'!$C$34:$W$39,3,0),IF(Summary!$F$17="E",VLOOKUP($B17,'Suitable Staff'!$B$8:$J$38,7,0)," ")),0)</f>
        <v xml:space="preserve"> </v>
      </c>
      <c r="E17" s="325" t="str">
        <f>IFERROR(IF(Summary!$F$17="A",HLOOKUP($B17,'Activity Schedule (OPTION A)'!$C$34:$W$39,5,0),IF(Summary!$F$17="E",VLOOKUP($B17,'Suitable Staff'!$B$8:$J$38,8,0)," ")),0)</f>
        <v xml:space="preserve"> </v>
      </c>
      <c r="F17" s="106"/>
      <c r="G17" s="107"/>
      <c r="H17" s="107"/>
      <c r="I17" s="107"/>
      <c r="J17" s="107"/>
      <c r="K17" s="107"/>
      <c r="L17" s="107"/>
      <c r="M17" s="107"/>
      <c r="N17" s="107"/>
      <c r="O17" s="107"/>
      <c r="P17" s="107"/>
      <c r="Q17" s="171"/>
      <c r="R17" s="177">
        <f t="shared" si="0"/>
        <v>0</v>
      </c>
      <c r="S17" s="133">
        <f t="shared" si="1"/>
        <v>0</v>
      </c>
      <c r="T17" s="134">
        <f>(S17/100)*F47</f>
        <v>0</v>
      </c>
      <c r="U17" s="81"/>
      <c r="V17" s="81"/>
      <c r="W17" s="81"/>
    </row>
    <row r="18" spans="2:23" ht="14.1" customHeight="1">
      <c r="B18" s="147">
        <v>8</v>
      </c>
      <c r="C18" s="324" t="str">
        <f>IFERROR(IF(Summary!$F$17="A",HLOOKUP($B18,'Activity Schedule (OPTION A)'!$C$34:$W$39,4,0),IF(Summary!$F$17="E",VLOOKUP($B18,'Suitable Staff'!$B$8:$J$38,2,0)," ")),0)</f>
        <v xml:space="preserve"> </v>
      </c>
      <c r="D18" s="423" t="str">
        <f>IFERROR(IF(Summary!$F$17="A",HLOOKUP($B18,'Activity Schedule (OPTION A)'!$C$34:$W$39,3,0),IF(Summary!$F$17="E",VLOOKUP($B18,'Suitable Staff'!$B$8:$J$38,7,0)," ")),0)</f>
        <v xml:space="preserve"> </v>
      </c>
      <c r="E18" s="325" t="str">
        <f>IFERROR(IF(Summary!$F$17="A",HLOOKUP($B18,'Activity Schedule (OPTION A)'!$C$34:$W$39,5,0),IF(Summary!$F$17="E",VLOOKUP($B18,'Suitable Staff'!$B$8:$J$38,8,0)," ")),0)</f>
        <v xml:space="preserve"> </v>
      </c>
      <c r="F18" s="106"/>
      <c r="G18" s="107"/>
      <c r="H18" s="107"/>
      <c r="I18" s="107"/>
      <c r="J18" s="107"/>
      <c r="K18" s="107"/>
      <c r="L18" s="107"/>
      <c r="M18" s="107"/>
      <c r="N18" s="107"/>
      <c r="O18" s="107"/>
      <c r="P18" s="107"/>
      <c r="Q18" s="171"/>
      <c r="R18" s="177">
        <f t="shared" si="0"/>
        <v>0</v>
      </c>
      <c r="S18" s="133">
        <f t="shared" si="1"/>
        <v>0</v>
      </c>
      <c r="T18" s="134">
        <f>(S18/100)*F47</f>
        <v>0</v>
      </c>
      <c r="U18" s="81"/>
      <c r="V18" s="616"/>
      <c r="W18" s="617"/>
    </row>
    <row r="19" spans="2:23" ht="14.1" customHeight="1">
      <c r="B19" s="147">
        <v>9</v>
      </c>
      <c r="C19" s="324" t="str">
        <f>IFERROR(IF(Summary!$F$17="A",HLOOKUP($B19,'Activity Schedule (OPTION A)'!$C$34:$W$39,4,0),IF(Summary!$F$17="E",VLOOKUP($B19,'Suitable Staff'!$B$8:$J$38,2,0)," ")),0)</f>
        <v xml:space="preserve"> </v>
      </c>
      <c r="D19" s="423" t="str">
        <f>IFERROR(IF(Summary!$F$17="A",HLOOKUP($B19,'Activity Schedule (OPTION A)'!$C$34:$W$39,3,0),IF(Summary!$F$17="E",VLOOKUP($B19,'Suitable Staff'!$B$8:$J$38,7,0)," ")),0)</f>
        <v xml:space="preserve"> </v>
      </c>
      <c r="E19" s="325" t="str">
        <f>IFERROR(IF(Summary!$F$17="A",HLOOKUP($B19,'Activity Schedule (OPTION A)'!$C$34:$W$39,5,0),IF(Summary!$F$17="E",VLOOKUP($B19,'Suitable Staff'!$B$8:$J$38,8,0)," ")),0)</f>
        <v xml:space="preserve"> </v>
      </c>
      <c r="F19" s="106"/>
      <c r="G19" s="107"/>
      <c r="H19" s="107"/>
      <c r="I19" s="107"/>
      <c r="J19" s="107"/>
      <c r="K19" s="107"/>
      <c r="L19" s="107"/>
      <c r="M19" s="107"/>
      <c r="N19" s="107"/>
      <c r="O19" s="107"/>
      <c r="P19" s="107"/>
      <c r="Q19" s="171"/>
      <c r="R19" s="177">
        <f t="shared" si="0"/>
        <v>0</v>
      </c>
      <c r="S19" s="133">
        <f t="shared" si="1"/>
        <v>0</v>
      </c>
      <c r="T19" s="134">
        <f>(S19/100)*F47</f>
        <v>0</v>
      </c>
      <c r="U19" s="81"/>
      <c r="V19" s="617"/>
      <c r="W19" s="617"/>
    </row>
    <row r="20" spans="2:23" ht="14.1" customHeight="1">
      <c r="B20" s="147">
        <v>10</v>
      </c>
      <c r="C20" s="324" t="str">
        <f>IFERROR(IF(Summary!$F$17="A",HLOOKUP($B20,'Activity Schedule (OPTION A)'!$C$34:$W$39,4,0),IF(Summary!$F$17="E",VLOOKUP($B20,'Suitable Staff'!$B$8:$J$38,2,0)," ")),0)</f>
        <v xml:space="preserve"> </v>
      </c>
      <c r="D20" s="423" t="str">
        <f>IFERROR(IF(Summary!$F$17="A",HLOOKUP($B20,'Activity Schedule (OPTION A)'!$C$34:$W$39,3,0),IF(Summary!$F$17="E",VLOOKUP($B20,'Suitable Staff'!$B$8:$J$38,7,0)," ")),0)</f>
        <v xml:space="preserve"> </v>
      </c>
      <c r="E20" s="325" t="str">
        <f>IFERROR(IF(Summary!$F$17="A",HLOOKUP($B20,'Activity Schedule (OPTION A)'!$C$34:$W$39,5,0),IF(Summary!$F$17="E",VLOOKUP($B20,'Suitable Staff'!$B$8:$J$38,8,0)," ")),0)</f>
        <v xml:space="preserve"> </v>
      </c>
      <c r="F20" s="106"/>
      <c r="G20" s="107"/>
      <c r="H20" s="107"/>
      <c r="I20" s="107"/>
      <c r="J20" s="107"/>
      <c r="K20" s="107"/>
      <c r="L20" s="107"/>
      <c r="M20" s="107"/>
      <c r="N20" s="107"/>
      <c r="O20" s="107"/>
      <c r="P20" s="107"/>
      <c r="Q20" s="171"/>
      <c r="R20" s="177">
        <f t="shared" si="0"/>
        <v>0</v>
      </c>
      <c r="S20" s="133">
        <f t="shared" si="1"/>
        <v>0</v>
      </c>
      <c r="T20" s="134">
        <f>(S20/100)*F47</f>
        <v>0</v>
      </c>
      <c r="U20" s="81"/>
      <c r="V20" s="617"/>
      <c r="W20" s="617"/>
    </row>
    <row r="21" spans="2:23" ht="14.1" customHeight="1">
      <c r="B21" s="147">
        <v>11</v>
      </c>
      <c r="C21" s="324" t="str">
        <f>IFERROR(IF(Summary!$F$17="A",HLOOKUP($B21,'Activity Schedule (OPTION A)'!$C$34:$W$39,4,0),IF(Summary!$F$17="E",VLOOKUP($B21,'Suitable Staff'!$B$8:$J$38,2,0)," ")),0)</f>
        <v xml:space="preserve"> </v>
      </c>
      <c r="D21" s="423" t="str">
        <f>IFERROR(IF(Summary!$F$17="A",HLOOKUP($B21,'Activity Schedule (OPTION A)'!$C$34:$W$39,3,0),IF(Summary!$F$17="E",VLOOKUP($B21,'Suitable Staff'!$B$8:$J$38,7,0)," ")),0)</f>
        <v xml:space="preserve"> </v>
      </c>
      <c r="E21" s="325" t="str">
        <f>IFERROR(IF(Summary!$F$17="A",HLOOKUP($B21,'Activity Schedule (OPTION A)'!$C$34:$W$39,5,0),IF(Summary!$F$17="E",VLOOKUP($B21,'Suitable Staff'!$B$8:$J$38,8,0)," ")),0)</f>
        <v xml:space="preserve"> </v>
      </c>
      <c r="F21" s="106"/>
      <c r="G21" s="107"/>
      <c r="H21" s="107"/>
      <c r="I21" s="107"/>
      <c r="J21" s="107"/>
      <c r="K21" s="107"/>
      <c r="L21" s="107"/>
      <c r="M21" s="107"/>
      <c r="N21" s="107"/>
      <c r="O21" s="107"/>
      <c r="P21" s="107"/>
      <c r="Q21" s="171"/>
      <c r="R21" s="177">
        <f t="shared" si="0"/>
        <v>0</v>
      </c>
      <c r="S21" s="133">
        <f t="shared" si="1"/>
        <v>0</v>
      </c>
      <c r="T21" s="134">
        <f>(S21/100)*F47</f>
        <v>0</v>
      </c>
      <c r="U21" s="81"/>
      <c r="V21" s="617"/>
      <c r="W21" s="617"/>
    </row>
    <row r="22" spans="2:23" ht="14.1" customHeight="1">
      <c r="B22" s="147">
        <v>12</v>
      </c>
      <c r="C22" s="324" t="str">
        <f>IFERROR(IF(Summary!$F$17="A",HLOOKUP($B22,'Activity Schedule (OPTION A)'!$C$34:$W$39,4,0),IF(Summary!$F$17="E",VLOOKUP($B22,'Suitable Staff'!$B$8:$J$38,2,0)," ")),0)</f>
        <v xml:space="preserve"> </v>
      </c>
      <c r="D22" s="423" t="str">
        <f>IFERROR(IF(Summary!$F$17="A",HLOOKUP($B22,'Activity Schedule (OPTION A)'!$C$34:$W$39,3,0),IF(Summary!$F$17="E",VLOOKUP($B22,'Suitable Staff'!$B$8:$J$38,7,0)," ")),0)</f>
        <v xml:space="preserve"> </v>
      </c>
      <c r="E22" s="325" t="str">
        <f>IFERROR(IF(Summary!$F$17="A",HLOOKUP($B22,'Activity Schedule (OPTION A)'!$C$34:$W$39,5,0),IF(Summary!$F$17="E",VLOOKUP($B22,'Suitable Staff'!$B$8:$J$38,8,0)," ")),0)</f>
        <v xml:space="preserve"> </v>
      </c>
      <c r="F22" s="106"/>
      <c r="G22" s="107"/>
      <c r="H22" s="107"/>
      <c r="I22" s="107"/>
      <c r="J22" s="107"/>
      <c r="K22" s="107"/>
      <c r="L22" s="107"/>
      <c r="M22" s="107"/>
      <c r="N22" s="107"/>
      <c r="O22" s="107"/>
      <c r="P22" s="107"/>
      <c r="Q22" s="171"/>
      <c r="R22" s="177">
        <f t="shared" si="0"/>
        <v>0</v>
      </c>
      <c r="S22" s="133">
        <f t="shared" si="1"/>
        <v>0</v>
      </c>
      <c r="T22" s="134">
        <f>(S22/100)*F47</f>
        <v>0</v>
      </c>
      <c r="U22" s="81"/>
      <c r="V22" s="617"/>
      <c r="W22" s="617"/>
    </row>
    <row r="23" spans="2:23" ht="14.1" customHeight="1">
      <c r="B23" s="147">
        <v>13</v>
      </c>
      <c r="C23" s="324" t="str">
        <f>IFERROR(IF(Summary!$F$17="A",HLOOKUP($B23,'Activity Schedule (OPTION A)'!$C$34:$W$39,4,0),IF(Summary!$F$17="E",VLOOKUP($B23,'Suitable Staff'!$B$8:$J$38,2,0)," ")),0)</f>
        <v xml:space="preserve"> </v>
      </c>
      <c r="D23" s="423" t="str">
        <f>IFERROR(IF(Summary!$F$17="A",HLOOKUP($B23,'Activity Schedule (OPTION A)'!$C$34:$W$39,3,0),IF(Summary!$F$17="E",VLOOKUP($B23,'Suitable Staff'!$B$8:$J$38,7,0)," ")),0)</f>
        <v xml:space="preserve"> </v>
      </c>
      <c r="E23" s="325" t="str">
        <f>IFERROR(IF(Summary!$F$17="A",HLOOKUP($B23,'Activity Schedule (OPTION A)'!$C$34:$W$39,5,0),IF(Summary!$F$17="E",VLOOKUP($B23,'Suitable Staff'!$B$8:$J$38,8,0)," ")),0)</f>
        <v xml:space="preserve"> </v>
      </c>
      <c r="F23" s="106"/>
      <c r="G23" s="107"/>
      <c r="H23" s="107"/>
      <c r="I23" s="107"/>
      <c r="J23" s="107"/>
      <c r="K23" s="107"/>
      <c r="L23" s="107"/>
      <c r="M23" s="107"/>
      <c r="N23" s="107"/>
      <c r="O23" s="107"/>
      <c r="P23" s="107"/>
      <c r="Q23" s="171"/>
      <c r="R23" s="177">
        <f t="shared" si="0"/>
        <v>0</v>
      </c>
      <c r="S23" s="133">
        <f t="shared" si="1"/>
        <v>0</v>
      </c>
      <c r="T23" s="134">
        <f>(S23/100)*F47</f>
        <v>0</v>
      </c>
      <c r="U23" s="81"/>
      <c r="V23" s="81"/>
      <c r="W23" s="81"/>
    </row>
    <row r="24" spans="2:23" ht="14.1" customHeight="1">
      <c r="B24" s="147">
        <v>14</v>
      </c>
      <c r="C24" s="324" t="str">
        <f>IFERROR(IF(Summary!$F$17="A",HLOOKUP($B24,'Activity Schedule (OPTION A)'!$C$34:$W$39,4,0),IF(Summary!$F$17="E",VLOOKUP($B24,'Suitable Staff'!$B$8:$J$38,2,0)," ")),0)</f>
        <v xml:space="preserve"> </v>
      </c>
      <c r="D24" s="423" t="str">
        <f>IFERROR(IF(Summary!$F$17="A",HLOOKUP($B24,'Activity Schedule (OPTION A)'!$C$34:$W$39,3,0),IF(Summary!$F$17="E",VLOOKUP($B24,'Suitable Staff'!$B$8:$J$38,7,0)," ")),0)</f>
        <v xml:space="preserve"> </v>
      </c>
      <c r="E24" s="325" t="str">
        <f>IFERROR(IF(Summary!$F$17="A",HLOOKUP($B24,'Activity Schedule (OPTION A)'!$C$34:$W$39,5,0),IF(Summary!$F$17="E",VLOOKUP($B24,'Suitable Staff'!$B$8:$J$38,8,0)," ")),0)</f>
        <v xml:space="preserve"> </v>
      </c>
      <c r="F24" s="106"/>
      <c r="G24" s="107"/>
      <c r="H24" s="107"/>
      <c r="I24" s="107"/>
      <c r="J24" s="107"/>
      <c r="K24" s="107"/>
      <c r="L24" s="107"/>
      <c r="M24" s="107"/>
      <c r="N24" s="107"/>
      <c r="O24" s="107"/>
      <c r="P24" s="107"/>
      <c r="Q24" s="171"/>
      <c r="R24" s="177">
        <f t="shared" si="0"/>
        <v>0</v>
      </c>
      <c r="S24" s="133">
        <f t="shared" si="1"/>
        <v>0</v>
      </c>
      <c r="T24" s="134">
        <f>(S24/100)*F47</f>
        <v>0</v>
      </c>
      <c r="U24" s="81"/>
      <c r="V24" s="81"/>
      <c r="W24" s="81"/>
    </row>
    <row r="25" spans="2:23" ht="14.1" customHeight="1">
      <c r="B25" s="147">
        <v>15</v>
      </c>
      <c r="C25" s="324" t="str">
        <f>IFERROR(IF(Summary!$F$17="A",HLOOKUP($B25,'Activity Schedule (OPTION A)'!$C$34:$W$39,4,0),IF(Summary!$F$17="E",VLOOKUP($B25,'Suitable Staff'!$B$8:$J$38,2,0)," ")),0)</f>
        <v xml:space="preserve"> </v>
      </c>
      <c r="D25" s="423" t="str">
        <f>IFERROR(IF(Summary!$F$17="A",HLOOKUP($B25,'Activity Schedule (OPTION A)'!$C$34:$W$39,3,0),IF(Summary!$F$17="E",VLOOKUP($B25,'Suitable Staff'!$B$8:$J$38,7,0)," ")),0)</f>
        <v xml:space="preserve"> </v>
      </c>
      <c r="E25" s="325" t="str">
        <f>IFERROR(IF(Summary!$F$17="A",HLOOKUP($B25,'Activity Schedule (OPTION A)'!$C$34:$W$39,5,0),IF(Summary!$F$17="E",VLOOKUP($B25,'Suitable Staff'!$B$8:$J$38,8,0)," ")),0)</f>
        <v xml:space="preserve"> </v>
      </c>
      <c r="F25" s="106"/>
      <c r="G25" s="107"/>
      <c r="H25" s="107"/>
      <c r="I25" s="107"/>
      <c r="J25" s="107"/>
      <c r="K25" s="107"/>
      <c r="L25" s="107"/>
      <c r="M25" s="107"/>
      <c r="N25" s="107"/>
      <c r="O25" s="107"/>
      <c r="P25" s="107"/>
      <c r="Q25" s="171"/>
      <c r="R25" s="177">
        <f t="shared" si="0"/>
        <v>0</v>
      </c>
      <c r="S25" s="133">
        <f t="shared" si="1"/>
        <v>0</v>
      </c>
      <c r="T25" s="134">
        <f>(S25/100)*F47</f>
        <v>0</v>
      </c>
      <c r="U25" s="81"/>
      <c r="V25" s="81"/>
      <c r="W25" s="81"/>
    </row>
    <row r="26" spans="2:23" ht="14.1" customHeight="1">
      <c r="B26" s="147">
        <v>16</v>
      </c>
      <c r="C26" s="324" t="str">
        <f>IFERROR(IF(Summary!$F$17="A",HLOOKUP($B26,'Activity Schedule (OPTION A)'!$C$34:$W$39,4,0),IF(Summary!$F$17="E",VLOOKUP($B26,'Suitable Staff'!$B$8:$J$38,2,0)," ")),0)</f>
        <v xml:space="preserve"> </v>
      </c>
      <c r="D26" s="423" t="str">
        <f>IFERROR(IF(Summary!$F$17="A",HLOOKUP($B26,'Activity Schedule (OPTION A)'!$C$34:$W$39,3,0),IF(Summary!$F$17="E",VLOOKUP($B26,'Suitable Staff'!$B$8:$J$38,7,0)," ")),0)</f>
        <v xml:space="preserve"> </v>
      </c>
      <c r="E26" s="325" t="str">
        <f>IFERROR(IF(Summary!$F$17="A",HLOOKUP($B26,'Activity Schedule (OPTION A)'!$C$34:$W$39,5,0),IF(Summary!$F$17="E",VLOOKUP($B26,'Suitable Staff'!$B$8:$J$38,8,0)," ")),0)</f>
        <v xml:space="preserve"> </v>
      </c>
      <c r="F26" s="106"/>
      <c r="G26" s="107"/>
      <c r="H26" s="107"/>
      <c r="I26" s="107"/>
      <c r="J26" s="107"/>
      <c r="K26" s="107"/>
      <c r="L26" s="107"/>
      <c r="M26" s="107"/>
      <c r="N26" s="107"/>
      <c r="O26" s="107"/>
      <c r="P26" s="107"/>
      <c r="Q26" s="171"/>
      <c r="R26" s="177">
        <f t="shared" si="0"/>
        <v>0</v>
      </c>
      <c r="S26" s="133">
        <f t="shared" si="1"/>
        <v>0</v>
      </c>
      <c r="T26" s="134">
        <f>(S26/100)*F47</f>
        <v>0</v>
      </c>
      <c r="U26" s="81"/>
      <c r="V26" s="81"/>
      <c r="W26" s="81"/>
    </row>
    <row r="27" spans="2:23" ht="14.1" customHeight="1">
      <c r="B27" s="147">
        <v>17</v>
      </c>
      <c r="C27" s="324" t="str">
        <f>IFERROR(IF(Summary!$F$17="A",HLOOKUP($B27,'Activity Schedule (OPTION A)'!$C$34:$W$39,4,0),IF(Summary!$F$17="E",VLOOKUP($B27,'Suitable Staff'!$B$8:$J$38,2,0)," ")),0)</f>
        <v xml:space="preserve"> </v>
      </c>
      <c r="D27" s="423" t="str">
        <f>IFERROR(IF(Summary!$F$17="A",HLOOKUP($B27,'Activity Schedule (OPTION A)'!$C$34:$W$39,3,0),IF(Summary!$F$17="E",VLOOKUP($B27,'Suitable Staff'!$B$8:$J$38,7,0)," ")),0)</f>
        <v xml:space="preserve"> </v>
      </c>
      <c r="E27" s="325" t="str">
        <f>IFERROR(IF(Summary!$F$17="A",HLOOKUP($B27,'Activity Schedule (OPTION A)'!$C$34:$W$39,5,0),IF(Summary!$F$17="E",VLOOKUP($B27,'Suitable Staff'!$B$8:$J$38,8,0)," ")),0)</f>
        <v xml:space="preserve"> </v>
      </c>
      <c r="F27" s="106"/>
      <c r="G27" s="107"/>
      <c r="H27" s="107"/>
      <c r="I27" s="107"/>
      <c r="J27" s="107"/>
      <c r="K27" s="107"/>
      <c r="L27" s="107"/>
      <c r="M27" s="107"/>
      <c r="N27" s="107"/>
      <c r="O27" s="107"/>
      <c r="P27" s="107"/>
      <c r="Q27" s="171"/>
      <c r="R27" s="177">
        <f t="shared" si="0"/>
        <v>0</v>
      </c>
      <c r="S27" s="133">
        <f t="shared" si="1"/>
        <v>0</v>
      </c>
      <c r="T27" s="134">
        <f>(S27/100)*F47</f>
        <v>0</v>
      </c>
      <c r="U27" s="81"/>
      <c r="V27" s="81"/>
      <c r="W27" s="81"/>
    </row>
    <row r="28" spans="2:23" ht="14.1" customHeight="1">
      <c r="B28" s="147">
        <v>18</v>
      </c>
      <c r="C28" s="324" t="str">
        <f>IFERROR(IF(Summary!$F$17="A",HLOOKUP($B28,'Activity Schedule (OPTION A)'!$C$34:$W$39,4,0),IF(Summary!$F$17="E",VLOOKUP($B28,'Suitable Staff'!$B$8:$J$38,2,0)," ")),0)</f>
        <v xml:space="preserve"> </v>
      </c>
      <c r="D28" s="423" t="str">
        <f>IFERROR(IF(Summary!$F$17="A",HLOOKUP($B28,'Activity Schedule (OPTION A)'!$C$34:$W$39,3,0),IF(Summary!$F$17="E",VLOOKUP($B28,'Suitable Staff'!$B$8:$J$38,7,0)," ")),0)</f>
        <v xml:space="preserve"> </v>
      </c>
      <c r="E28" s="325" t="str">
        <f>IFERROR(IF(Summary!$F$17="A",HLOOKUP($B28,'Activity Schedule (OPTION A)'!$C$34:$W$39,5,0),IF(Summary!$F$17="E",VLOOKUP($B28,'Suitable Staff'!$B$8:$J$38,8,0)," ")),0)</f>
        <v xml:space="preserve"> </v>
      </c>
      <c r="F28" s="106"/>
      <c r="G28" s="107"/>
      <c r="H28" s="107"/>
      <c r="I28" s="107"/>
      <c r="J28" s="107"/>
      <c r="K28" s="107"/>
      <c r="L28" s="107"/>
      <c r="M28" s="107"/>
      <c r="N28" s="107"/>
      <c r="O28" s="107"/>
      <c r="P28" s="107"/>
      <c r="Q28" s="171"/>
      <c r="R28" s="177">
        <f t="shared" si="0"/>
        <v>0</v>
      </c>
      <c r="S28" s="133">
        <f t="shared" si="1"/>
        <v>0</v>
      </c>
      <c r="T28" s="134">
        <f>(S28/100)*F47</f>
        <v>0</v>
      </c>
      <c r="U28" s="81"/>
      <c r="V28" s="81"/>
      <c r="W28" s="81"/>
    </row>
    <row r="29" spans="2:23" ht="14.1" customHeight="1">
      <c r="B29" s="147">
        <v>19</v>
      </c>
      <c r="C29" s="324" t="str">
        <f>IFERROR(IF(Summary!$F$17="A",HLOOKUP($B29,'Activity Schedule (OPTION A)'!$C$34:$W$39,4,0),IF(Summary!$F$17="E",VLOOKUP($B29,'Suitable Staff'!$B$8:$J$38,2,0)," ")),0)</f>
        <v xml:space="preserve"> </v>
      </c>
      <c r="D29" s="423" t="str">
        <f>IFERROR(IF(Summary!$F$17="A",HLOOKUP($B29,'Activity Schedule (OPTION A)'!$C$34:$W$39,3,0),IF(Summary!$F$17="E",VLOOKUP($B29,'Suitable Staff'!$B$8:$J$38,7,0)," ")),0)</f>
        <v xml:space="preserve"> </v>
      </c>
      <c r="E29" s="325" t="str">
        <f>IFERROR(IF(Summary!$F$17="A",HLOOKUP($B29,'Activity Schedule (OPTION A)'!$C$34:$W$39,5,0),IF(Summary!$F$17="E",VLOOKUP($B29,'Suitable Staff'!$B$8:$J$38,8,0)," ")),0)</f>
        <v xml:space="preserve"> </v>
      </c>
      <c r="F29" s="106"/>
      <c r="G29" s="107"/>
      <c r="H29" s="107"/>
      <c r="I29" s="107"/>
      <c r="J29" s="107"/>
      <c r="K29" s="107"/>
      <c r="L29" s="107"/>
      <c r="M29" s="107"/>
      <c r="N29" s="107"/>
      <c r="O29" s="107"/>
      <c r="P29" s="107"/>
      <c r="Q29" s="171"/>
      <c r="R29" s="177">
        <f t="shared" si="0"/>
        <v>0</v>
      </c>
      <c r="S29" s="133">
        <f t="shared" si="1"/>
        <v>0</v>
      </c>
      <c r="T29" s="134">
        <f>(S29/100)*F47</f>
        <v>0</v>
      </c>
      <c r="U29" s="81"/>
      <c r="V29" s="81"/>
      <c r="W29" s="81"/>
    </row>
    <row r="30" spans="2:23" ht="14.1" customHeight="1">
      <c r="B30" s="147">
        <v>20</v>
      </c>
      <c r="C30" s="324" t="str">
        <f>IFERROR(IF(Summary!$F$17="A",HLOOKUP($B30,'Activity Schedule (OPTION A)'!$C$34:$W$39,4,0),IF(Summary!$F$17="E",VLOOKUP($B30,'Suitable Staff'!$B$8:$J$38,2,0)," ")),0)</f>
        <v xml:space="preserve"> </v>
      </c>
      <c r="D30" s="423" t="str">
        <f>IFERROR(IF(Summary!$F$17="A",HLOOKUP($B30,'Activity Schedule (OPTION A)'!$C$34:$W$39,3,0),IF(Summary!$F$17="E",VLOOKUP($B30,'Suitable Staff'!$B$8:$J$38,7,0)," ")),0)</f>
        <v xml:space="preserve"> </v>
      </c>
      <c r="E30" s="325" t="str">
        <f>IFERROR(IF(Summary!$F$17="A",HLOOKUP($B30,'Activity Schedule (OPTION A)'!$C$34:$W$39,5,0),IF(Summary!$F$17="E",VLOOKUP($B30,'Suitable Staff'!$B$8:$J$38,8,0)," ")),0)</f>
        <v xml:space="preserve"> </v>
      </c>
      <c r="F30" s="106"/>
      <c r="G30" s="107"/>
      <c r="H30" s="107"/>
      <c r="I30" s="107"/>
      <c r="J30" s="107"/>
      <c r="K30" s="107"/>
      <c r="L30" s="107"/>
      <c r="M30" s="107"/>
      <c r="N30" s="107"/>
      <c r="O30" s="107"/>
      <c r="P30" s="107"/>
      <c r="Q30" s="171"/>
      <c r="R30" s="177">
        <f t="shared" si="0"/>
        <v>0</v>
      </c>
      <c r="S30" s="133">
        <f t="shared" si="1"/>
        <v>0</v>
      </c>
      <c r="T30" s="134">
        <f>(S30/100)*F47</f>
        <v>0</v>
      </c>
      <c r="U30" s="81"/>
      <c r="V30" s="81"/>
      <c r="W30" s="81"/>
    </row>
    <row r="31" spans="2:23" ht="14.1" customHeight="1">
      <c r="B31" s="147">
        <v>21</v>
      </c>
      <c r="C31" s="324" t="str">
        <f>IFERROR(IF(Summary!$F$17="A",HLOOKUP($B31,'Activity Schedule (OPTION A)'!$C$34:$W$39,4,0),IF(Summary!$F$17="E",VLOOKUP($B31,'Suitable Staff'!$B$8:$J$38,2,0)," ")),0)</f>
        <v xml:space="preserve"> </v>
      </c>
      <c r="D31" s="423" t="str">
        <f>IFERROR(IF(Summary!$F$17="A",HLOOKUP($B31,'Activity Schedule (OPTION A)'!$C$34:$W$39,3,0),IF(Summary!$F$17="E",VLOOKUP($B31,'Suitable Staff'!$B$8:$J$38,7,0)," ")),0)</f>
        <v xml:space="preserve"> </v>
      </c>
      <c r="E31" s="325" t="str">
        <f>IFERROR(IF(Summary!$F$17="A",HLOOKUP($B31,'Activity Schedule (OPTION A)'!$C$34:$W$39,5,0),IF(Summary!$F$17="E",VLOOKUP($B31,'Suitable Staff'!$B$8:$J$38,8,0)," ")),0)</f>
        <v xml:space="preserve"> </v>
      </c>
      <c r="F31" s="106"/>
      <c r="G31" s="107"/>
      <c r="H31" s="107"/>
      <c r="I31" s="107"/>
      <c r="J31" s="107"/>
      <c r="K31" s="107"/>
      <c r="L31" s="107"/>
      <c r="M31" s="107"/>
      <c r="N31" s="107"/>
      <c r="O31" s="107"/>
      <c r="P31" s="107"/>
      <c r="Q31" s="171"/>
      <c r="R31" s="177">
        <f t="shared" si="0"/>
        <v>0</v>
      </c>
      <c r="S31" s="133">
        <f t="shared" si="1"/>
        <v>0</v>
      </c>
      <c r="T31" s="134">
        <f>(S31/100)*F47</f>
        <v>0</v>
      </c>
      <c r="U31" s="81"/>
      <c r="V31" s="81"/>
      <c r="W31" s="81"/>
    </row>
    <row r="32" spans="2:23" ht="14.1" customHeight="1">
      <c r="B32" s="147">
        <v>22</v>
      </c>
      <c r="C32" s="324" t="str">
        <f>IFERROR(IF(Summary!$F$17="A",HLOOKUP($B32,'Activity Schedule (OPTION A)'!$C$34:$W$39,4,0),IF(Summary!$F$17="E",VLOOKUP($B32,'Suitable Staff'!$B$8:$J$38,2,0)," ")),0)</f>
        <v xml:space="preserve"> </v>
      </c>
      <c r="D32" s="423" t="str">
        <f>IFERROR(IF(Summary!$F$17="A",HLOOKUP($B32,'Activity Schedule (OPTION A)'!$C$34:$W$39,3,0),IF(Summary!$F$17="E",VLOOKUP($B32,'Suitable Staff'!$B$8:$J$38,7,0)," ")),0)</f>
        <v xml:space="preserve"> </v>
      </c>
      <c r="E32" s="325" t="str">
        <f>IFERROR(IF(Summary!$F$17="A",HLOOKUP($B32,'Activity Schedule (OPTION A)'!$C$34:$W$39,5,0),IF(Summary!$F$17="E",VLOOKUP($B32,'Suitable Staff'!$B$8:$J$38,8,0)," ")),0)</f>
        <v xml:space="preserve"> </v>
      </c>
      <c r="F32" s="106"/>
      <c r="G32" s="107"/>
      <c r="H32" s="107"/>
      <c r="I32" s="107"/>
      <c r="J32" s="107"/>
      <c r="K32" s="107"/>
      <c r="L32" s="107"/>
      <c r="M32" s="107"/>
      <c r="N32" s="107"/>
      <c r="O32" s="107"/>
      <c r="P32" s="107"/>
      <c r="Q32" s="171"/>
      <c r="R32" s="177">
        <f t="shared" si="0"/>
        <v>0</v>
      </c>
      <c r="S32" s="133">
        <f t="shared" si="1"/>
        <v>0</v>
      </c>
      <c r="T32" s="134">
        <f>(S32/100)*F47</f>
        <v>0</v>
      </c>
      <c r="U32" s="81"/>
      <c r="V32" s="81"/>
      <c r="W32" s="81"/>
    </row>
    <row r="33" spans="2:25" ht="14.1" customHeight="1">
      <c r="B33" s="147">
        <v>23</v>
      </c>
      <c r="C33" s="324" t="str">
        <f>IFERROR(IF(Summary!$F$17="A",HLOOKUP($B33,'Activity Schedule (OPTION A)'!$C$34:$W$39,4,0),IF(Summary!$F$17="E",VLOOKUP($B33,'Suitable Staff'!$B$8:$J$38,2,0)," ")),0)</f>
        <v xml:space="preserve"> </v>
      </c>
      <c r="D33" s="423" t="str">
        <f>IFERROR(IF(Summary!$F$17="A",HLOOKUP($B33,'Activity Schedule (OPTION A)'!$C$34:$W$39,3,0),IF(Summary!$F$17="E",VLOOKUP($B33,'Suitable Staff'!$B$8:$J$38,7,0)," ")),0)</f>
        <v xml:space="preserve"> </v>
      </c>
      <c r="E33" s="325" t="str">
        <f>IFERROR(IF(Summary!$F$17="A",HLOOKUP($B33,'Activity Schedule (OPTION A)'!$C$34:$W$39,5,0),IF(Summary!$F$17="E",VLOOKUP($B33,'Suitable Staff'!$B$8:$J$38,8,0)," ")),0)</f>
        <v xml:space="preserve"> </v>
      </c>
      <c r="F33" s="106"/>
      <c r="G33" s="107"/>
      <c r="H33" s="107"/>
      <c r="I33" s="107"/>
      <c r="J33" s="107"/>
      <c r="K33" s="107"/>
      <c r="L33" s="107"/>
      <c r="M33" s="107"/>
      <c r="N33" s="107"/>
      <c r="O33" s="107"/>
      <c r="P33" s="107"/>
      <c r="Q33" s="171"/>
      <c r="R33" s="177">
        <f t="shared" si="0"/>
        <v>0</v>
      </c>
      <c r="S33" s="133">
        <f t="shared" si="1"/>
        <v>0</v>
      </c>
      <c r="T33" s="134">
        <f>(S33/100)*F47</f>
        <v>0</v>
      </c>
      <c r="U33" s="81"/>
      <c r="V33" s="81"/>
      <c r="W33" s="81"/>
    </row>
    <row r="34" spans="2:25" ht="14.1" customHeight="1">
      <c r="B34" s="147">
        <v>24</v>
      </c>
      <c r="C34" s="324" t="str">
        <f>IFERROR(IF(Summary!$F$17="A",HLOOKUP($B34,'Activity Schedule (OPTION A)'!$C$34:$W$39,4,0),IF(Summary!$F$17="E",VLOOKUP($B34,'Suitable Staff'!$B$8:$J$38,2,0)," ")),0)</f>
        <v xml:space="preserve"> </v>
      </c>
      <c r="D34" s="423" t="str">
        <f>IFERROR(IF(Summary!$F$17="A",HLOOKUP($B34,'Activity Schedule (OPTION A)'!$C$34:$W$39,3,0),IF(Summary!$F$17="E",VLOOKUP($B34,'Suitable Staff'!$B$8:$J$38,7,0)," ")),0)</f>
        <v xml:space="preserve"> </v>
      </c>
      <c r="E34" s="325" t="str">
        <f>IFERROR(IF(Summary!$F$17="A",HLOOKUP($B34,'Activity Schedule (OPTION A)'!$C$34:$W$39,5,0),IF(Summary!$F$17="E",VLOOKUP($B34,'Suitable Staff'!$B$8:$J$38,8,0)," ")),0)</f>
        <v xml:space="preserve"> </v>
      </c>
      <c r="F34" s="190"/>
      <c r="G34" s="191"/>
      <c r="H34" s="191"/>
      <c r="I34" s="191"/>
      <c r="J34" s="191"/>
      <c r="K34" s="191"/>
      <c r="L34" s="191"/>
      <c r="M34" s="191"/>
      <c r="N34" s="191"/>
      <c r="O34" s="191"/>
      <c r="P34" s="191"/>
      <c r="Q34" s="192"/>
      <c r="R34" s="177">
        <f t="shared" si="0"/>
        <v>0</v>
      </c>
      <c r="S34" s="133">
        <f t="shared" si="1"/>
        <v>0</v>
      </c>
      <c r="T34" s="134">
        <f>(S34/100)*F47</f>
        <v>0</v>
      </c>
      <c r="U34" s="81"/>
      <c r="V34" s="81"/>
      <c r="W34" s="81"/>
    </row>
    <row r="35" spans="2:25" ht="14.1" customHeight="1">
      <c r="B35" s="147">
        <v>25</v>
      </c>
      <c r="C35" s="324" t="str">
        <f>IFERROR(IF(Summary!$F$17="A",HLOOKUP($B35,'Activity Schedule (OPTION A)'!$C$34:$W$39,4,0),IF(Summary!$F$17="E",VLOOKUP($B35,'Suitable Staff'!$B$8:$J$38,2,0)," ")),0)</f>
        <v xml:space="preserve"> </v>
      </c>
      <c r="D35" s="423" t="str">
        <f>IFERROR(IF(Summary!$F$17="A",HLOOKUP($B35,'Activity Schedule (OPTION A)'!$C$34:$W$39,3,0),IF(Summary!$F$17="E",VLOOKUP($B35,'Suitable Staff'!$B$8:$J$38,7,0)," ")),0)</f>
        <v xml:space="preserve"> </v>
      </c>
      <c r="E35" s="325" t="str">
        <f>IFERROR(IF(Summary!$F$17="A",HLOOKUP($B35,'Activity Schedule (OPTION A)'!$C$34:$W$39,5,0),IF(Summary!$F$17="E",VLOOKUP($B35,'Suitable Staff'!$B$8:$J$38,8,0)," ")),0)</f>
        <v xml:space="preserve"> </v>
      </c>
      <c r="F35" s="190"/>
      <c r="G35" s="191"/>
      <c r="H35" s="191"/>
      <c r="I35" s="191"/>
      <c r="J35" s="191"/>
      <c r="K35" s="191"/>
      <c r="L35" s="191"/>
      <c r="M35" s="191"/>
      <c r="N35" s="191"/>
      <c r="O35" s="191"/>
      <c r="P35" s="191"/>
      <c r="Q35" s="192"/>
      <c r="R35" s="177">
        <f t="shared" si="0"/>
        <v>0</v>
      </c>
      <c r="S35" s="133">
        <f t="shared" si="1"/>
        <v>0</v>
      </c>
      <c r="T35" s="134">
        <f>(S35/100)*F47</f>
        <v>0</v>
      </c>
      <c r="U35" s="81"/>
      <c r="V35" s="81"/>
      <c r="W35" s="81"/>
    </row>
    <row r="36" spans="2:25" ht="14.1" customHeight="1">
      <c r="B36" s="147">
        <v>26</v>
      </c>
      <c r="C36" s="324" t="str">
        <f>IFERROR(IF(Summary!$F$17="A",HLOOKUP($B36,'Activity Schedule (OPTION A)'!$C$34:$W$39,4,0),IF(Summary!$F$17="E",VLOOKUP($B36,'Suitable Staff'!$B$8:$J$38,2,0)," ")),0)</f>
        <v xml:space="preserve"> </v>
      </c>
      <c r="D36" s="423" t="str">
        <f>IFERROR(IF(Summary!$F$17="A",HLOOKUP($B36,'Activity Schedule (OPTION A)'!$C$34:$W$39,3,0),IF(Summary!$F$17="E",VLOOKUP($B36,'Suitable Staff'!$B$8:$J$38,7,0)," ")),0)</f>
        <v xml:space="preserve"> </v>
      </c>
      <c r="E36" s="325" t="str">
        <f>IFERROR(IF(Summary!$F$17="A",HLOOKUP($B36,'Activity Schedule (OPTION A)'!$C$34:$W$39,5,0),IF(Summary!$F$17="E",VLOOKUP($B36,'Suitable Staff'!$B$8:$J$38,8,0)," ")),0)</f>
        <v xml:space="preserve"> </v>
      </c>
      <c r="F36" s="190"/>
      <c r="G36" s="191"/>
      <c r="H36" s="191"/>
      <c r="I36" s="191"/>
      <c r="J36" s="191"/>
      <c r="K36" s="191"/>
      <c r="L36" s="191"/>
      <c r="M36" s="191"/>
      <c r="N36" s="191"/>
      <c r="O36" s="191"/>
      <c r="P36" s="191"/>
      <c r="Q36" s="192"/>
      <c r="R36" s="177">
        <f t="shared" si="0"/>
        <v>0</v>
      </c>
      <c r="S36" s="133">
        <f t="shared" si="1"/>
        <v>0</v>
      </c>
      <c r="T36" s="134">
        <f>(S36/100)*F47</f>
        <v>0</v>
      </c>
      <c r="U36" s="81"/>
      <c r="V36" s="81"/>
      <c r="W36" s="81"/>
    </row>
    <row r="37" spans="2:25" ht="14.1" customHeight="1">
      <c r="B37" s="147">
        <v>27</v>
      </c>
      <c r="C37" s="324" t="str">
        <f>IFERROR(IF(Summary!$F$17="A",HLOOKUP($B37,'Activity Schedule (OPTION A)'!$C$34:$W$39,4,0),IF(Summary!$F$17="E",VLOOKUP($B37,'Suitable Staff'!$B$8:$J$38,2,0)," ")),0)</f>
        <v xml:space="preserve"> </v>
      </c>
      <c r="D37" s="423" t="str">
        <f>IFERROR(IF(Summary!$F$17="A",HLOOKUP($B37,'Activity Schedule (OPTION A)'!$C$34:$W$39,3,0),IF(Summary!$F$17="E",VLOOKUP($B37,'Suitable Staff'!$B$8:$J$38,7,0)," ")),0)</f>
        <v xml:space="preserve"> </v>
      </c>
      <c r="E37" s="325" t="str">
        <f>IFERROR(IF(Summary!$F$17="A",HLOOKUP($B37,'Activity Schedule (OPTION A)'!$C$34:$W$39,5,0),IF(Summary!$F$17="E",VLOOKUP($B37,'Suitable Staff'!$B$8:$J$38,8,0)," ")),0)</f>
        <v xml:space="preserve"> </v>
      </c>
      <c r="F37" s="190"/>
      <c r="G37" s="191"/>
      <c r="H37" s="191"/>
      <c r="I37" s="191"/>
      <c r="J37" s="191"/>
      <c r="K37" s="191"/>
      <c r="L37" s="191"/>
      <c r="M37" s="191"/>
      <c r="N37" s="191"/>
      <c r="O37" s="191"/>
      <c r="P37" s="191"/>
      <c r="Q37" s="192"/>
      <c r="R37" s="177">
        <f t="shared" si="0"/>
        <v>0</v>
      </c>
      <c r="S37" s="133">
        <f t="shared" si="1"/>
        <v>0</v>
      </c>
      <c r="T37" s="134">
        <f>(S37/100)*F47</f>
        <v>0</v>
      </c>
      <c r="U37" s="81"/>
      <c r="V37" s="81"/>
      <c r="W37" s="81"/>
    </row>
    <row r="38" spans="2:25" ht="14.1" customHeight="1">
      <c r="B38" s="147">
        <v>28</v>
      </c>
      <c r="C38" s="324" t="str">
        <f>IFERROR(IF(Summary!$F$17="A",HLOOKUP($B38,'Activity Schedule (OPTION A)'!$C$34:$W$39,4,0),IF(Summary!$F$17="E",VLOOKUP($B38,'Suitable Staff'!$B$8:$J$38,2,0)," ")),0)</f>
        <v xml:space="preserve"> </v>
      </c>
      <c r="D38" s="423" t="str">
        <f>IFERROR(IF(Summary!$F$17="A",HLOOKUP($B38,'Activity Schedule (OPTION A)'!$C$34:$W$39,3,0),IF(Summary!$F$17="E",VLOOKUP($B38,'Suitable Staff'!$B$8:$J$38,7,0)," ")),0)</f>
        <v xml:space="preserve"> </v>
      </c>
      <c r="E38" s="325" t="str">
        <f>IFERROR(IF(Summary!$F$17="A",HLOOKUP($B38,'Activity Schedule (OPTION A)'!$C$34:$W$39,5,0),IF(Summary!$F$17="E",VLOOKUP($B38,'Suitable Staff'!$B$8:$J$38,8,0)," ")),0)</f>
        <v xml:space="preserve"> </v>
      </c>
      <c r="F38" s="190"/>
      <c r="G38" s="191"/>
      <c r="H38" s="191"/>
      <c r="I38" s="191"/>
      <c r="J38" s="191"/>
      <c r="K38" s="191"/>
      <c r="L38" s="191"/>
      <c r="M38" s="191"/>
      <c r="N38" s="191"/>
      <c r="O38" s="191"/>
      <c r="P38" s="191"/>
      <c r="Q38" s="192"/>
      <c r="R38" s="177">
        <f t="shared" si="0"/>
        <v>0</v>
      </c>
      <c r="S38" s="133">
        <f t="shared" si="1"/>
        <v>0</v>
      </c>
      <c r="T38" s="134">
        <f>(S38/100)*F47</f>
        <v>0</v>
      </c>
      <c r="U38" s="81"/>
      <c r="V38" s="81"/>
      <c r="W38" s="81"/>
    </row>
    <row r="39" spans="2:25" ht="14.1" customHeight="1">
      <c r="B39" s="147">
        <v>29</v>
      </c>
      <c r="C39" s="324" t="str">
        <f>IFERROR(IF(Summary!$F$17="A",HLOOKUP($B39,'Activity Schedule (OPTION A)'!$C$34:$W$39,4,0),IF(Summary!$F$17="E",VLOOKUP($B39,'Suitable Staff'!$B$8:$J$38,2,0)," ")),0)</f>
        <v xml:space="preserve"> </v>
      </c>
      <c r="D39" s="423" t="str">
        <f>IFERROR(IF(Summary!$F$17="A",HLOOKUP($B39,'Activity Schedule (OPTION A)'!$C$34:$W$39,3,0),IF(Summary!$F$17="E",VLOOKUP($B39,'Suitable Staff'!$B$8:$J$38,7,0)," ")),0)</f>
        <v xml:space="preserve"> </v>
      </c>
      <c r="E39" s="325" t="str">
        <f>IFERROR(IF(Summary!$F$17="A",HLOOKUP($B39,'Activity Schedule (OPTION A)'!$C$34:$W$39,5,0),IF(Summary!$F$17="E",VLOOKUP($B39,'Suitable Staff'!$B$8:$J$38,8,0)," ")),0)</f>
        <v xml:space="preserve"> </v>
      </c>
      <c r="F39" s="190"/>
      <c r="G39" s="191"/>
      <c r="H39" s="191"/>
      <c r="I39" s="191"/>
      <c r="J39" s="191"/>
      <c r="K39" s="191"/>
      <c r="L39" s="191"/>
      <c r="M39" s="191"/>
      <c r="N39" s="191"/>
      <c r="O39" s="191"/>
      <c r="P39" s="191"/>
      <c r="Q39" s="192"/>
      <c r="R39" s="177">
        <f t="shared" si="0"/>
        <v>0</v>
      </c>
      <c r="S39" s="133">
        <f t="shared" si="1"/>
        <v>0</v>
      </c>
      <c r="T39" s="134">
        <f>(S39/100)*F47</f>
        <v>0</v>
      </c>
      <c r="U39" s="81"/>
      <c r="V39" s="81"/>
      <c r="W39" s="81"/>
    </row>
    <row r="40" spans="2:25" ht="14.1" customHeight="1" thickBot="1">
      <c r="B40" s="148">
        <v>30</v>
      </c>
      <c r="C40" s="324" t="str">
        <f>IFERROR(IF(Summary!$F$17="A",HLOOKUP($B40,'Activity Schedule (OPTION A)'!$C$34:$W$39,4,0),IF(Summary!$F$17="E",VLOOKUP($B40,'Suitable Staff'!$B$8:$J$38,2,0)," ")),0)</f>
        <v xml:space="preserve"> </v>
      </c>
      <c r="D40" s="423" t="str">
        <f>IFERROR(IF(Summary!$F$17="A",HLOOKUP($B40,'Activity Schedule (OPTION A)'!$C$34:$W$39,3,0),IF(Summary!$F$17="E",VLOOKUP($B40,'Suitable Staff'!$B$8:$J$38,7,0)," ")),0)</f>
        <v xml:space="preserve"> </v>
      </c>
      <c r="E40" s="325" t="str">
        <f>IFERROR(IF(Summary!$F$17="A",HLOOKUP($B40,'Activity Schedule (OPTION A)'!$C$34:$W$39,5,0),IF(Summary!$F$17="E",VLOOKUP($B40,'Suitable Staff'!$B$8:$J$38,8,0)," ")),0)</f>
        <v xml:space="preserve"> </v>
      </c>
      <c r="F40" s="109"/>
      <c r="G40" s="110"/>
      <c r="H40" s="110"/>
      <c r="I40" s="110"/>
      <c r="J40" s="110"/>
      <c r="K40" s="110"/>
      <c r="L40" s="110"/>
      <c r="M40" s="110"/>
      <c r="N40" s="110"/>
      <c r="O40" s="110"/>
      <c r="P40" s="110"/>
      <c r="Q40" s="111"/>
      <c r="R40" s="178">
        <f t="shared" si="0"/>
        <v>0</v>
      </c>
      <c r="S40" s="136">
        <f t="shared" si="1"/>
        <v>0</v>
      </c>
      <c r="T40" s="137">
        <f>(S40/100)*F47</f>
        <v>0</v>
      </c>
      <c r="U40" s="81"/>
      <c r="V40" s="81"/>
      <c r="W40" s="81"/>
    </row>
    <row r="41" spans="2:25" ht="22.5" customHeight="1">
      <c r="B41" s="602" t="s">
        <v>46</v>
      </c>
      <c r="C41" s="603"/>
      <c r="D41" s="603"/>
      <c r="E41" s="604"/>
      <c r="F41" s="112">
        <f>SUMPRODUCT($E$11:$E$40,F11:F40)</f>
        <v>0</v>
      </c>
      <c r="G41" s="326">
        <f t="shared" ref="G41:Q41" si="2">SUMPRODUCT($E$11:$E$40,G11:G40)</f>
        <v>0</v>
      </c>
      <c r="H41" s="326">
        <f t="shared" si="2"/>
        <v>0</v>
      </c>
      <c r="I41" s="326">
        <f t="shared" si="2"/>
        <v>0</v>
      </c>
      <c r="J41" s="326">
        <f t="shared" si="2"/>
        <v>0</v>
      </c>
      <c r="K41" s="326">
        <f t="shared" si="2"/>
        <v>0</v>
      </c>
      <c r="L41" s="326">
        <f t="shared" si="2"/>
        <v>0</v>
      </c>
      <c r="M41" s="326">
        <f t="shared" si="2"/>
        <v>0</v>
      </c>
      <c r="N41" s="326">
        <f t="shared" si="2"/>
        <v>0</v>
      </c>
      <c r="O41" s="326">
        <f t="shared" si="2"/>
        <v>0</v>
      </c>
      <c r="P41" s="326">
        <f t="shared" si="2"/>
        <v>0</v>
      </c>
      <c r="Q41" s="327">
        <f t="shared" si="2"/>
        <v>0</v>
      </c>
      <c r="R41" s="169"/>
      <c r="S41" s="113"/>
      <c r="T41" s="113"/>
      <c r="U41" s="81"/>
      <c r="V41" s="81"/>
      <c r="W41" s="81"/>
      <c r="X41" s="114">
        <f>SUM(F41:Q41)</f>
        <v>0</v>
      </c>
      <c r="Y41" s="97" t="s">
        <v>58</v>
      </c>
    </row>
    <row r="42" spans="2:25" ht="22.5" customHeight="1">
      <c r="B42" s="599" t="s">
        <v>71</v>
      </c>
      <c r="C42" s="600"/>
      <c r="D42" s="600"/>
      <c r="E42" s="601"/>
      <c r="F42" s="115">
        <f t="shared" ref="F42:Q42" si="3">SUM(F43:F43)</f>
        <v>0</v>
      </c>
      <c r="G42" s="116">
        <f t="shared" si="3"/>
        <v>0</v>
      </c>
      <c r="H42" s="116">
        <f t="shared" si="3"/>
        <v>0</v>
      </c>
      <c r="I42" s="116">
        <f t="shared" si="3"/>
        <v>0</v>
      </c>
      <c r="J42" s="116">
        <f t="shared" si="3"/>
        <v>0</v>
      </c>
      <c r="K42" s="116">
        <f t="shared" si="3"/>
        <v>0</v>
      </c>
      <c r="L42" s="116">
        <f t="shared" si="3"/>
        <v>0</v>
      </c>
      <c r="M42" s="116">
        <f t="shared" si="3"/>
        <v>0</v>
      </c>
      <c r="N42" s="116">
        <f t="shared" si="3"/>
        <v>0</v>
      </c>
      <c r="O42" s="116">
        <f t="shared" si="3"/>
        <v>0</v>
      </c>
      <c r="P42" s="116">
        <f t="shared" si="3"/>
        <v>0</v>
      </c>
      <c r="Q42" s="117">
        <f t="shared" si="3"/>
        <v>0</v>
      </c>
      <c r="R42" s="170"/>
      <c r="S42" s="118"/>
      <c r="T42" s="118"/>
      <c r="U42" s="119"/>
      <c r="V42" s="119"/>
      <c r="W42" s="81"/>
      <c r="X42" s="114">
        <f>SUM(F42:Q42)</f>
        <v>0</v>
      </c>
      <c r="Y42" s="97" t="s">
        <v>59</v>
      </c>
    </row>
    <row r="43" spans="2:25" ht="14.1" customHeight="1">
      <c r="B43" s="582" t="s">
        <v>84</v>
      </c>
      <c r="C43" s="583"/>
      <c r="D43" s="583"/>
      <c r="E43" s="584"/>
      <c r="F43" s="120"/>
      <c r="G43" s="121"/>
      <c r="H43" s="121"/>
      <c r="I43" s="121"/>
      <c r="J43" s="121"/>
      <c r="K43" s="121"/>
      <c r="L43" s="121"/>
      <c r="M43" s="121"/>
      <c r="N43" s="121"/>
      <c r="O43" s="121"/>
      <c r="P43" s="121"/>
      <c r="Q43" s="122"/>
      <c r="R43" s="175"/>
      <c r="S43" s="118"/>
      <c r="T43" s="118"/>
      <c r="U43" s="119"/>
      <c r="V43" s="119"/>
      <c r="W43" s="81"/>
      <c r="X43" s="114"/>
    </row>
    <row r="44" spans="2:25" ht="36" customHeight="1">
      <c r="B44" s="593" t="s">
        <v>138</v>
      </c>
      <c r="C44" s="594"/>
      <c r="D44" s="595"/>
      <c r="E44" s="596"/>
      <c r="F44" s="115">
        <f t="shared" ref="F44:Q44" si="4">SUM(F45:F45)</f>
        <v>0</v>
      </c>
      <c r="G44" s="126">
        <f t="shared" si="4"/>
        <v>0</v>
      </c>
      <c r="H44" s="126">
        <f t="shared" si="4"/>
        <v>0</v>
      </c>
      <c r="I44" s="126">
        <f t="shared" si="4"/>
        <v>0</v>
      </c>
      <c r="J44" s="126">
        <f t="shared" si="4"/>
        <v>0</v>
      </c>
      <c r="K44" s="126">
        <f t="shared" si="4"/>
        <v>0</v>
      </c>
      <c r="L44" s="126">
        <f t="shared" si="4"/>
        <v>0</v>
      </c>
      <c r="M44" s="126">
        <f t="shared" si="4"/>
        <v>0</v>
      </c>
      <c r="N44" s="126">
        <f t="shared" si="4"/>
        <v>0</v>
      </c>
      <c r="O44" s="126">
        <f t="shared" si="4"/>
        <v>0</v>
      </c>
      <c r="P44" s="126">
        <f t="shared" si="4"/>
        <v>0</v>
      </c>
      <c r="Q44" s="127">
        <f t="shared" si="4"/>
        <v>0</v>
      </c>
      <c r="R44" s="170"/>
      <c r="S44" s="118"/>
      <c r="T44" s="118"/>
      <c r="U44" s="119"/>
      <c r="V44" s="119"/>
      <c r="W44" s="81"/>
      <c r="X44" s="114">
        <f>SUM(F44:Q44)</f>
        <v>0</v>
      </c>
      <c r="Y44" s="97" t="s">
        <v>60</v>
      </c>
    </row>
    <row r="45" spans="2:25" ht="14.1" customHeight="1">
      <c r="B45" s="582" t="s">
        <v>139</v>
      </c>
      <c r="C45" s="583"/>
      <c r="D45" s="583"/>
      <c r="E45" s="584"/>
      <c r="F45" s="123"/>
      <c r="G45" s="124"/>
      <c r="H45" s="124"/>
      <c r="I45" s="124"/>
      <c r="J45" s="124"/>
      <c r="K45" s="124"/>
      <c r="L45" s="124"/>
      <c r="M45" s="124"/>
      <c r="N45" s="124"/>
      <c r="O45" s="124"/>
      <c r="P45" s="124"/>
      <c r="Q45" s="125"/>
      <c r="R45" s="175"/>
      <c r="S45" s="118"/>
      <c r="T45" s="118"/>
      <c r="U45" s="119"/>
      <c r="V45" s="119"/>
      <c r="W45" s="81"/>
      <c r="X45" s="114"/>
    </row>
    <row r="46" spans="2:25" ht="15.75">
      <c r="B46" s="625" t="s">
        <v>55</v>
      </c>
      <c r="C46" s="626"/>
      <c r="D46" s="626"/>
      <c r="E46" s="627"/>
      <c r="F46" s="128">
        <f t="shared" ref="F46:Q46" si="5">F44+F42+F41</f>
        <v>0</v>
      </c>
      <c r="G46" s="129">
        <f t="shared" si="5"/>
        <v>0</v>
      </c>
      <c r="H46" s="129">
        <f t="shared" si="5"/>
        <v>0</v>
      </c>
      <c r="I46" s="129">
        <f t="shared" si="5"/>
        <v>0</v>
      </c>
      <c r="J46" s="129">
        <f t="shared" si="5"/>
        <v>0</v>
      </c>
      <c r="K46" s="129">
        <f t="shared" si="5"/>
        <v>0</v>
      </c>
      <c r="L46" s="129">
        <f t="shared" si="5"/>
        <v>0</v>
      </c>
      <c r="M46" s="129">
        <f t="shared" si="5"/>
        <v>0</v>
      </c>
      <c r="N46" s="129">
        <f t="shared" si="5"/>
        <v>0</v>
      </c>
      <c r="O46" s="129">
        <f t="shared" si="5"/>
        <v>0</v>
      </c>
      <c r="P46" s="129">
        <f t="shared" si="5"/>
        <v>0</v>
      </c>
      <c r="Q46" s="130">
        <f t="shared" si="5"/>
        <v>0</v>
      </c>
      <c r="R46" s="176"/>
      <c r="S46" s="119"/>
      <c r="T46" s="119"/>
      <c r="U46" s="119"/>
      <c r="V46" s="119"/>
      <c r="W46" s="81"/>
      <c r="X46" s="113">
        <f>SUM(F46:Q46)</f>
        <v>0</v>
      </c>
      <c r="Y46" s="81"/>
    </row>
    <row r="47" spans="2:25" ht="15.75" hidden="1">
      <c r="B47" s="131"/>
      <c r="C47" s="132"/>
      <c r="D47" s="304"/>
      <c r="E47" s="309"/>
      <c r="F47" s="108">
        <f>Summary!N15</f>
        <v>0</v>
      </c>
      <c r="G47" s="133"/>
      <c r="H47" s="133"/>
      <c r="I47" s="133"/>
      <c r="J47" s="133"/>
      <c r="K47" s="133"/>
      <c r="L47" s="133"/>
      <c r="M47" s="133"/>
      <c r="N47" s="133"/>
      <c r="O47" s="133"/>
      <c r="P47" s="133"/>
      <c r="Q47" s="134"/>
      <c r="R47" s="176"/>
      <c r="S47" s="119"/>
      <c r="T47" s="119"/>
      <c r="U47" s="119"/>
      <c r="V47" s="119"/>
      <c r="W47" s="81"/>
      <c r="X47" s="81"/>
      <c r="Y47" s="81"/>
    </row>
    <row r="48" spans="2:25" ht="16.5" thickBot="1">
      <c r="B48" s="628" t="s">
        <v>14</v>
      </c>
      <c r="C48" s="629"/>
      <c r="D48" s="629"/>
      <c r="E48" s="630"/>
      <c r="F48" s="135">
        <f>(F46/100)*F47</f>
        <v>0</v>
      </c>
      <c r="G48" s="136">
        <f>(G46/100)*F47</f>
        <v>0</v>
      </c>
      <c r="H48" s="136">
        <f>(H46/100)*F47</f>
        <v>0</v>
      </c>
      <c r="I48" s="136">
        <f>(I46/100)*F47</f>
        <v>0</v>
      </c>
      <c r="J48" s="136">
        <f>(J46/100)*F47</f>
        <v>0</v>
      </c>
      <c r="K48" s="136">
        <f>(K46/100)*F47</f>
        <v>0</v>
      </c>
      <c r="L48" s="136">
        <f>(L46/100)*F47</f>
        <v>0</v>
      </c>
      <c r="M48" s="136">
        <f>(M46/100)*F47</f>
        <v>0</v>
      </c>
      <c r="N48" s="136">
        <f>(N46/100)*F47</f>
        <v>0</v>
      </c>
      <c r="O48" s="136">
        <f>(O46/100)*F47</f>
        <v>0</v>
      </c>
      <c r="P48" s="136">
        <f>(P46/100)*F47</f>
        <v>0</v>
      </c>
      <c r="Q48" s="137">
        <f>(Q46/100)*F47</f>
        <v>0</v>
      </c>
      <c r="R48" s="176"/>
      <c r="S48" s="119"/>
      <c r="T48" s="138"/>
      <c r="U48" s="119"/>
      <c r="V48" s="119"/>
      <c r="W48" s="81"/>
      <c r="X48" s="81"/>
      <c r="Y48" s="81"/>
    </row>
    <row r="49" spans="2:25" ht="8.1" customHeight="1" thickBot="1">
      <c r="B49" s="188"/>
      <c r="C49" s="188"/>
      <c r="D49" s="305"/>
      <c r="E49" s="305"/>
      <c r="F49" s="81"/>
      <c r="G49" s="81"/>
      <c r="H49" s="81"/>
      <c r="I49" s="81"/>
      <c r="J49" s="81"/>
      <c r="K49" s="81"/>
      <c r="L49" s="81"/>
      <c r="M49" s="81"/>
      <c r="N49" s="81"/>
      <c r="O49" s="81"/>
      <c r="P49" s="81"/>
      <c r="Q49" s="81"/>
      <c r="R49" s="81"/>
      <c r="S49" s="119"/>
      <c r="T49" s="119"/>
      <c r="U49" s="119"/>
      <c r="V49" s="119"/>
      <c r="W49" s="81"/>
      <c r="X49" s="81"/>
      <c r="Y49" s="81">
        <f>'Suitable Staff'!O1</f>
        <v>0</v>
      </c>
    </row>
    <row r="50" spans="2:25" ht="20.45" customHeight="1" thickTop="1" thickBot="1">
      <c r="B50" s="631" t="s">
        <v>53</v>
      </c>
      <c r="C50" s="632"/>
      <c r="D50" s="632"/>
      <c r="E50" s="633"/>
      <c r="F50" s="633"/>
      <c r="G50" s="618">
        <f>SUM(F46:Q46)</f>
        <v>0</v>
      </c>
      <c r="H50" s="619"/>
      <c r="I50" s="81"/>
      <c r="J50" s="624" t="s">
        <v>149</v>
      </c>
      <c r="K50" s="624"/>
      <c r="L50" s="624"/>
      <c r="M50" s="624"/>
      <c r="N50" s="624"/>
      <c r="O50" s="624"/>
      <c r="P50" s="624"/>
      <c r="Q50" s="624"/>
      <c r="R50" s="624"/>
      <c r="S50" s="624"/>
      <c r="T50" s="81"/>
      <c r="U50" s="81"/>
      <c r="V50" s="81"/>
      <c r="W50" s="81"/>
    </row>
    <row r="51" spans="2:25" ht="20.45" customHeight="1" thickBot="1">
      <c r="B51" s="634" t="s">
        <v>17</v>
      </c>
      <c r="C51" s="635"/>
      <c r="D51" s="635"/>
      <c r="E51" s="636"/>
      <c r="F51" s="637"/>
      <c r="G51" s="620">
        <f>SUM(F48:Q48)</f>
        <v>0</v>
      </c>
      <c r="H51" s="621"/>
      <c r="I51" s="81"/>
      <c r="J51" s="624" t="s">
        <v>141</v>
      </c>
      <c r="K51" s="624"/>
      <c r="L51" s="624"/>
      <c r="M51" s="624"/>
      <c r="N51" s="624"/>
      <c r="O51" s="624"/>
      <c r="P51" s="624"/>
      <c r="Q51" s="624"/>
      <c r="R51" s="624"/>
      <c r="S51" s="624"/>
      <c r="T51" s="624"/>
      <c r="U51" s="81"/>
      <c r="V51" s="81"/>
      <c r="W51" s="81"/>
    </row>
    <row r="52" spans="2:25" ht="22.5" customHeight="1" thickTop="1" thickBot="1">
      <c r="B52" s="638" t="s">
        <v>18</v>
      </c>
      <c r="C52" s="639"/>
      <c r="D52" s="639"/>
      <c r="E52" s="640"/>
      <c r="F52" s="641"/>
      <c r="G52" s="622">
        <f>SUM(G50:H51)</f>
        <v>0</v>
      </c>
      <c r="H52" s="623"/>
      <c r="I52" s="81"/>
      <c r="J52" s="81"/>
      <c r="K52" s="82"/>
      <c r="L52" s="81"/>
      <c r="M52" s="81"/>
      <c r="N52" s="81"/>
      <c r="O52" s="140"/>
      <c r="P52" s="140"/>
      <c r="Q52" s="81"/>
      <c r="R52" s="81"/>
      <c r="S52" s="81"/>
      <c r="T52" s="141"/>
      <c r="U52" s="81"/>
      <c r="V52" s="81"/>
    </row>
    <row r="53" spans="2:25" ht="13.5" hidden="1" thickTop="1">
      <c r="B53" s="81"/>
      <c r="C53" s="81"/>
      <c r="D53" s="301"/>
      <c r="E53" s="301"/>
      <c r="F53" s="81"/>
      <c r="G53" s="81"/>
      <c r="H53" s="81"/>
      <c r="I53" s="81"/>
      <c r="J53" s="81"/>
      <c r="K53" s="81"/>
      <c r="L53" s="81"/>
      <c r="M53" s="81"/>
      <c r="N53" s="81"/>
      <c r="O53" s="81"/>
      <c r="P53" s="81"/>
      <c r="Q53" s="81"/>
      <c r="R53" s="81"/>
      <c r="S53" s="81"/>
      <c r="T53" s="81"/>
      <c r="U53" s="81"/>
      <c r="V53" s="81"/>
    </row>
    <row r="54" spans="2:25" ht="13.5" hidden="1" thickTop="1">
      <c r="B54" s="81"/>
      <c r="C54" s="81"/>
      <c r="D54" s="301"/>
      <c r="E54" s="301"/>
      <c r="F54" s="81"/>
      <c r="G54" s="81"/>
      <c r="H54" s="81"/>
      <c r="I54" s="81"/>
      <c r="J54" s="81"/>
      <c r="K54" s="81"/>
      <c r="L54" s="81"/>
      <c r="M54" s="81"/>
      <c r="N54" s="81"/>
      <c r="O54" s="81"/>
      <c r="P54" s="81"/>
      <c r="Q54" s="81"/>
      <c r="R54" s="81"/>
      <c r="S54" s="81"/>
      <c r="T54" s="81"/>
      <c r="U54" s="81"/>
      <c r="V54" s="81"/>
    </row>
    <row r="55" spans="2:25" ht="13.5" hidden="1" thickTop="1">
      <c r="B55" s="81"/>
      <c r="C55" s="81"/>
      <c r="D55" s="301"/>
      <c r="E55" s="301"/>
      <c r="F55" s="81"/>
      <c r="G55" s="81"/>
      <c r="H55" s="81"/>
      <c r="I55" s="81"/>
      <c r="J55" s="81"/>
      <c r="K55" s="81"/>
      <c r="L55" s="81"/>
      <c r="M55" s="81"/>
      <c r="N55" s="81"/>
      <c r="O55" s="81"/>
      <c r="P55" s="81"/>
      <c r="Q55" s="81"/>
      <c r="R55" s="81"/>
      <c r="S55" s="81"/>
      <c r="T55" s="81"/>
      <c r="U55" s="81"/>
      <c r="V55" s="81"/>
    </row>
    <row r="56" spans="2:25" ht="13.5" hidden="1" thickTop="1">
      <c r="B56" s="81"/>
      <c r="C56" s="81"/>
      <c r="D56" s="301"/>
      <c r="E56" s="301"/>
      <c r="F56" s="81"/>
      <c r="G56" s="81"/>
      <c r="H56" s="81"/>
      <c r="I56" s="81"/>
      <c r="J56" s="81"/>
      <c r="K56" s="81"/>
      <c r="L56" s="81"/>
      <c r="M56" s="81"/>
      <c r="N56" s="81"/>
      <c r="O56" s="81"/>
      <c r="P56" s="81"/>
      <c r="Q56" s="81"/>
      <c r="R56" s="81"/>
      <c r="S56" s="81"/>
      <c r="T56" s="81"/>
      <c r="U56" s="81"/>
      <c r="V56" s="81"/>
    </row>
    <row r="57" spans="2:25" ht="13.5" hidden="1" thickTop="1">
      <c r="B57" s="81"/>
      <c r="C57" s="81"/>
      <c r="D57" s="301"/>
      <c r="E57" s="301"/>
      <c r="F57" s="81"/>
      <c r="G57" s="81"/>
      <c r="H57" s="81"/>
      <c r="I57" s="81"/>
      <c r="J57" s="81"/>
      <c r="K57" s="81"/>
      <c r="L57" s="81"/>
      <c r="M57" s="81"/>
      <c r="N57" s="81"/>
      <c r="O57" s="81"/>
      <c r="P57" s="81"/>
      <c r="Q57" s="81"/>
      <c r="R57" s="81"/>
      <c r="S57" s="81"/>
      <c r="T57" s="81"/>
      <c r="U57" s="81"/>
      <c r="V57" s="81"/>
    </row>
    <row r="58" spans="2:25" ht="13.5" hidden="1" thickTop="1">
      <c r="B58" s="81"/>
      <c r="C58" s="81"/>
      <c r="D58" s="301"/>
      <c r="E58" s="301"/>
      <c r="F58" s="81"/>
      <c r="G58" s="81"/>
      <c r="H58" s="81"/>
      <c r="I58" s="81"/>
      <c r="J58" s="81"/>
      <c r="K58" s="81"/>
      <c r="L58" s="81"/>
      <c r="M58" s="81"/>
      <c r="N58" s="81"/>
      <c r="O58" s="81"/>
      <c r="P58" s="81"/>
      <c r="Q58" s="81"/>
      <c r="R58" s="81"/>
      <c r="S58" s="81"/>
      <c r="T58" s="81"/>
      <c r="U58" s="81"/>
      <c r="V58" s="81"/>
    </row>
    <row r="59" spans="2:25" ht="13.5" hidden="1" thickTop="1">
      <c r="B59" s="81"/>
      <c r="C59" s="81"/>
      <c r="D59" s="301"/>
      <c r="E59" s="301"/>
      <c r="F59" s="81"/>
      <c r="G59" s="81"/>
      <c r="H59" s="81"/>
      <c r="I59" s="81"/>
      <c r="J59" s="81"/>
      <c r="K59" s="81"/>
      <c r="L59" s="81"/>
      <c r="M59" s="81"/>
      <c r="N59" s="81"/>
      <c r="O59" s="81"/>
      <c r="P59" s="81"/>
      <c r="Q59" s="81"/>
      <c r="R59" s="81"/>
      <c r="S59" s="81"/>
      <c r="T59" s="81"/>
      <c r="U59" s="81"/>
      <c r="V59" s="81"/>
    </row>
    <row r="60" spans="2:25" ht="13.5" hidden="1" thickTop="1">
      <c r="B60" s="81"/>
      <c r="C60" s="81"/>
      <c r="D60" s="301"/>
      <c r="E60" s="301"/>
      <c r="F60" s="81"/>
      <c r="G60" s="81"/>
      <c r="H60" s="81"/>
      <c r="I60" s="81"/>
      <c r="J60" s="81"/>
      <c r="K60" s="81"/>
      <c r="L60" s="81"/>
      <c r="M60" s="81"/>
      <c r="N60" s="81"/>
      <c r="O60" s="81"/>
      <c r="P60" s="81"/>
      <c r="Q60" s="81"/>
      <c r="R60" s="81"/>
      <c r="S60" s="81"/>
      <c r="T60" s="81"/>
      <c r="U60" s="81"/>
      <c r="V60" s="81"/>
    </row>
    <row r="61" spans="2:25" ht="13.5" hidden="1" thickTop="1">
      <c r="B61" s="81"/>
      <c r="C61" s="81"/>
      <c r="D61" s="301"/>
      <c r="E61" s="301"/>
      <c r="F61" s="81"/>
      <c r="G61" s="81"/>
      <c r="H61" s="81"/>
      <c r="I61" s="81"/>
      <c r="J61" s="81"/>
      <c r="K61" s="81"/>
      <c r="L61" s="81"/>
      <c r="M61" s="81"/>
      <c r="N61" s="81"/>
      <c r="O61" s="81"/>
      <c r="P61" s="81"/>
      <c r="Q61" s="81"/>
      <c r="R61" s="81"/>
      <c r="S61" s="81"/>
      <c r="T61" s="81"/>
      <c r="U61" s="81"/>
      <c r="V61" s="81"/>
    </row>
    <row r="62" spans="2:25" ht="13.5" hidden="1" thickTop="1">
      <c r="B62" s="81"/>
      <c r="C62" s="81"/>
      <c r="D62" s="301"/>
      <c r="E62" s="301"/>
      <c r="F62" s="81"/>
      <c r="G62" s="81"/>
      <c r="H62" s="81"/>
      <c r="I62" s="81"/>
      <c r="J62" s="81"/>
      <c r="K62" s="81"/>
      <c r="L62" s="81"/>
      <c r="M62" s="81"/>
      <c r="N62" s="81"/>
      <c r="O62" s="81"/>
      <c r="P62" s="81"/>
      <c r="Q62" s="81"/>
      <c r="R62" s="81"/>
      <c r="S62" s="81"/>
      <c r="T62" s="81"/>
      <c r="U62" s="81"/>
      <c r="V62" s="81"/>
    </row>
    <row r="63" spans="2:25" ht="13.5" hidden="1" thickTop="1">
      <c r="B63" s="81"/>
      <c r="C63" s="81"/>
      <c r="D63" s="301"/>
      <c r="E63" s="301"/>
      <c r="F63" s="81"/>
      <c r="G63" s="81"/>
      <c r="H63" s="81"/>
      <c r="I63" s="81"/>
      <c r="J63" s="81"/>
      <c r="K63" s="81"/>
      <c r="L63" s="81"/>
      <c r="M63" s="81"/>
      <c r="N63" s="81"/>
      <c r="O63" s="81"/>
      <c r="P63" s="81"/>
      <c r="Q63" s="81"/>
      <c r="R63" s="81"/>
      <c r="S63" s="81"/>
      <c r="T63" s="81"/>
      <c r="U63" s="81"/>
      <c r="V63" s="81"/>
    </row>
    <row r="64" spans="2:25" ht="13.5" hidden="1" thickTop="1">
      <c r="B64" s="81"/>
      <c r="C64" s="81"/>
      <c r="D64" s="301"/>
      <c r="E64" s="301"/>
      <c r="F64" s="81"/>
      <c r="G64" s="81"/>
      <c r="H64" s="81"/>
      <c r="I64" s="81"/>
      <c r="J64" s="81"/>
      <c r="K64" s="81"/>
      <c r="L64" s="81"/>
      <c r="M64" s="81"/>
      <c r="N64" s="81"/>
      <c r="O64" s="81"/>
      <c r="P64" s="81"/>
      <c r="Q64" s="81"/>
      <c r="R64" s="81"/>
      <c r="S64" s="81"/>
      <c r="T64" s="81"/>
      <c r="U64" s="81"/>
      <c r="V64" s="81"/>
    </row>
    <row r="65" spans="2:22" ht="13.5" hidden="1" thickTop="1">
      <c r="B65" s="81"/>
      <c r="C65" s="81"/>
      <c r="D65" s="301"/>
      <c r="E65" s="301"/>
      <c r="F65" s="81"/>
      <c r="G65" s="81"/>
      <c r="H65" s="81"/>
      <c r="I65" s="81"/>
      <c r="J65" s="81"/>
      <c r="K65" s="81"/>
      <c r="L65" s="81"/>
      <c r="M65" s="81"/>
      <c r="N65" s="81"/>
      <c r="O65" s="81"/>
      <c r="P65" s="81"/>
      <c r="Q65" s="81"/>
      <c r="R65" s="81"/>
      <c r="S65" s="81"/>
      <c r="T65" s="81"/>
      <c r="U65" s="81"/>
      <c r="V65" s="81"/>
    </row>
    <row r="66" spans="2:22" ht="13.5" hidden="1" thickTop="1">
      <c r="B66" s="81"/>
      <c r="C66" s="81"/>
      <c r="D66" s="301"/>
      <c r="E66" s="301"/>
      <c r="F66" s="81"/>
      <c r="G66" s="81"/>
      <c r="H66" s="81"/>
      <c r="I66" s="81"/>
      <c r="J66" s="81"/>
      <c r="K66" s="81"/>
      <c r="L66" s="81"/>
      <c r="M66" s="81"/>
      <c r="N66" s="81"/>
      <c r="O66" s="81"/>
      <c r="P66" s="81"/>
      <c r="Q66" s="81"/>
      <c r="R66" s="81"/>
      <c r="S66" s="81"/>
      <c r="T66" s="81"/>
      <c r="U66" s="81"/>
      <c r="V66" s="81"/>
    </row>
    <row r="67" spans="2:22" ht="13.5" hidden="1" thickTop="1">
      <c r="B67" s="81"/>
      <c r="C67" s="81"/>
      <c r="D67" s="301"/>
      <c r="E67" s="301"/>
      <c r="F67" s="81"/>
      <c r="G67" s="81"/>
      <c r="H67" s="81"/>
      <c r="I67" s="81"/>
      <c r="J67" s="81"/>
      <c r="K67" s="81"/>
      <c r="L67" s="81"/>
      <c r="M67" s="81"/>
      <c r="N67" s="81"/>
      <c r="O67" s="81"/>
      <c r="P67" s="81"/>
      <c r="Q67" s="81"/>
      <c r="R67" s="81"/>
      <c r="S67" s="81"/>
      <c r="T67" s="81"/>
      <c r="U67" s="81"/>
      <c r="V67" s="81"/>
    </row>
    <row r="68" spans="2:22" ht="13.5" hidden="1" thickTop="1">
      <c r="B68" s="81"/>
      <c r="C68" s="81"/>
      <c r="D68" s="301"/>
      <c r="E68" s="301"/>
      <c r="F68" s="81"/>
      <c r="G68" s="81"/>
      <c r="H68" s="81"/>
      <c r="I68" s="81"/>
      <c r="J68" s="81"/>
      <c r="K68" s="81"/>
      <c r="L68" s="81"/>
      <c r="M68" s="81"/>
      <c r="N68" s="81"/>
      <c r="O68" s="81"/>
      <c r="P68" s="81"/>
      <c r="Q68" s="81"/>
      <c r="R68" s="81"/>
      <c r="S68" s="81"/>
      <c r="T68" s="81"/>
      <c r="U68" s="81"/>
      <c r="V68" s="81"/>
    </row>
    <row r="69" spans="2:22" ht="13.5" hidden="1" thickTop="1">
      <c r="B69" s="81"/>
      <c r="C69" s="81"/>
      <c r="D69" s="301"/>
      <c r="E69" s="301"/>
      <c r="F69" s="81"/>
      <c r="G69" s="81"/>
      <c r="H69" s="81"/>
      <c r="I69" s="81"/>
      <c r="J69" s="81"/>
      <c r="K69" s="81"/>
      <c r="L69" s="81"/>
      <c r="M69" s="81"/>
      <c r="N69" s="81"/>
      <c r="O69" s="81"/>
      <c r="P69" s="81"/>
      <c r="Q69" s="81"/>
      <c r="R69" s="81"/>
      <c r="S69" s="81"/>
      <c r="T69" s="81"/>
      <c r="U69" s="81"/>
      <c r="V69" s="81"/>
    </row>
    <row r="70" spans="2:22" ht="13.5" hidden="1" thickTop="1">
      <c r="B70" s="81"/>
      <c r="C70" s="81"/>
      <c r="D70" s="301"/>
      <c r="E70" s="301"/>
      <c r="F70" s="81"/>
      <c r="G70" s="81"/>
      <c r="H70" s="81"/>
      <c r="I70" s="81"/>
      <c r="J70" s="81"/>
      <c r="K70" s="81"/>
      <c r="L70" s="81"/>
      <c r="M70" s="81"/>
      <c r="N70" s="81"/>
      <c r="O70" s="81"/>
      <c r="P70" s="81"/>
      <c r="Q70" s="81"/>
      <c r="R70" s="81"/>
      <c r="S70" s="81"/>
      <c r="T70" s="81"/>
      <c r="U70" s="81"/>
      <c r="V70" s="81"/>
    </row>
    <row r="71" spans="2:22" ht="13.5" hidden="1" thickTop="1">
      <c r="B71" s="81"/>
      <c r="C71" s="81"/>
      <c r="D71" s="301"/>
      <c r="E71" s="301"/>
      <c r="F71" s="81"/>
      <c r="G71" s="81"/>
      <c r="H71" s="81"/>
      <c r="I71" s="81"/>
      <c r="J71" s="81"/>
      <c r="K71" s="81"/>
      <c r="L71" s="81"/>
      <c r="M71" s="81"/>
      <c r="N71" s="81"/>
      <c r="O71" s="81"/>
      <c r="P71" s="81"/>
      <c r="Q71" s="81"/>
      <c r="R71" s="81"/>
      <c r="S71" s="81"/>
      <c r="T71" s="81"/>
      <c r="U71" s="81"/>
      <c r="V71" s="81"/>
    </row>
    <row r="72" spans="2:22" ht="13.5" hidden="1" thickTop="1">
      <c r="B72" s="81"/>
      <c r="C72" s="81"/>
      <c r="D72" s="301"/>
      <c r="E72" s="301"/>
      <c r="F72" s="81"/>
      <c r="G72" s="81"/>
      <c r="H72" s="81"/>
      <c r="I72" s="81"/>
      <c r="J72" s="81"/>
      <c r="K72" s="81"/>
      <c r="L72" s="81"/>
      <c r="M72" s="81"/>
      <c r="N72" s="81"/>
      <c r="O72" s="81"/>
      <c r="P72" s="81"/>
      <c r="Q72" s="81"/>
      <c r="R72" s="81"/>
      <c r="S72" s="81"/>
      <c r="T72" s="81"/>
      <c r="U72" s="81"/>
      <c r="V72" s="81"/>
    </row>
    <row r="73" spans="2:22" ht="13.5" hidden="1" thickTop="1">
      <c r="B73" s="81"/>
      <c r="C73" s="81"/>
      <c r="D73" s="301"/>
      <c r="E73" s="301"/>
      <c r="F73" s="81"/>
      <c r="G73" s="81"/>
      <c r="H73" s="81"/>
      <c r="I73" s="81"/>
      <c r="J73" s="81"/>
      <c r="K73" s="81"/>
      <c r="L73" s="81"/>
      <c r="M73" s="81"/>
      <c r="N73" s="81"/>
      <c r="O73" s="81"/>
      <c r="P73" s="81"/>
      <c r="Q73" s="81"/>
      <c r="R73" s="81"/>
      <c r="S73" s="81"/>
      <c r="T73" s="81"/>
      <c r="U73" s="81"/>
      <c r="V73" s="81"/>
    </row>
    <row r="74" spans="2:22" ht="13.5" hidden="1" thickTop="1">
      <c r="B74" s="81"/>
      <c r="C74" s="81"/>
      <c r="D74" s="301"/>
      <c r="E74" s="301"/>
      <c r="F74" s="81"/>
      <c r="G74" s="81"/>
      <c r="H74" s="81"/>
      <c r="I74" s="81"/>
      <c r="J74" s="81"/>
      <c r="K74" s="81"/>
      <c r="L74" s="81"/>
      <c r="M74" s="81"/>
      <c r="N74" s="81"/>
      <c r="O74" s="81"/>
      <c r="P74" s="81"/>
      <c r="Q74" s="81"/>
      <c r="R74" s="81"/>
      <c r="S74" s="81"/>
      <c r="T74" s="81"/>
      <c r="U74" s="81"/>
      <c r="V74" s="81"/>
    </row>
    <row r="75" spans="2:22" ht="13.5" hidden="1" thickTop="1">
      <c r="B75" s="81"/>
      <c r="C75" s="81"/>
      <c r="D75" s="301"/>
      <c r="E75" s="301"/>
      <c r="F75" s="81"/>
      <c r="G75" s="81"/>
      <c r="H75" s="81"/>
      <c r="I75" s="81"/>
      <c r="J75" s="81"/>
      <c r="K75" s="81"/>
      <c r="L75" s="81"/>
      <c r="M75" s="81"/>
      <c r="N75" s="81"/>
      <c r="O75" s="81"/>
      <c r="P75" s="81"/>
      <c r="Q75" s="81"/>
      <c r="R75" s="81"/>
      <c r="S75" s="81"/>
      <c r="T75" s="81"/>
      <c r="U75" s="81"/>
      <c r="V75" s="81"/>
    </row>
    <row r="76" spans="2:22" ht="13.5" hidden="1" thickTop="1">
      <c r="B76" s="81"/>
      <c r="C76" s="81"/>
      <c r="D76" s="301"/>
      <c r="E76" s="301"/>
      <c r="F76" s="81"/>
      <c r="G76" s="81"/>
      <c r="H76" s="81"/>
      <c r="I76" s="81"/>
      <c r="J76" s="81"/>
      <c r="K76" s="81"/>
      <c r="L76" s="81"/>
      <c r="M76" s="81"/>
      <c r="N76" s="81"/>
      <c r="O76" s="81"/>
      <c r="P76" s="81"/>
      <c r="Q76" s="81"/>
      <c r="R76" s="81"/>
      <c r="S76" s="81"/>
      <c r="T76" s="81"/>
      <c r="U76" s="81"/>
      <c r="V76" s="81"/>
    </row>
    <row r="77" spans="2:22" ht="13.5" hidden="1" thickTop="1">
      <c r="B77" s="81"/>
      <c r="C77" s="81"/>
      <c r="D77" s="301"/>
      <c r="E77" s="301"/>
      <c r="F77" s="81"/>
      <c r="G77" s="81"/>
      <c r="H77" s="81"/>
      <c r="I77" s="81"/>
      <c r="J77" s="81"/>
      <c r="K77" s="81"/>
      <c r="L77" s="81"/>
      <c r="M77" s="81"/>
      <c r="N77" s="81"/>
      <c r="O77" s="81"/>
      <c r="P77" s="81"/>
      <c r="Q77" s="81"/>
      <c r="R77" s="81"/>
      <c r="S77" s="81"/>
      <c r="T77" s="81"/>
      <c r="U77" s="81"/>
      <c r="V77" s="81"/>
    </row>
    <row r="78" spans="2:22" ht="13.5" hidden="1" thickTop="1">
      <c r="B78" s="81"/>
      <c r="C78" s="81"/>
      <c r="D78" s="301"/>
      <c r="E78" s="301"/>
      <c r="F78" s="81"/>
      <c r="G78" s="81"/>
      <c r="H78" s="81"/>
      <c r="I78" s="81"/>
      <c r="J78" s="81"/>
      <c r="K78" s="81"/>
      <c r="L78" s="81"/>
      <c r="M78" s="81"/>
      <c r="N78" s="81"/>
      <c r="O78" s="81"/>
      <c r="P78" s="81"/>
      <c r="Q78" s="81"/>
      <c r="R78" s="81"/>
      <c r="S78" s="81"/>
      <c r="T78" s="81"/>
      <c r="U78" s="81"/>
      <c r="V78" s="81"/>
    </row>
    <row r="79" spans="2:22" ht="13.5" hidden="1" thickTop="1">
      <c r="B79" s="81"/>
      <c r="C79" s="81"/>
      <c r="D79" s="301"/>
      <c r="E79" s="301"/>
      <c r="F79" s="81"/>
      <c r="G79" s="81"/>
      <c r="H79" s="81"/>
      <c r="I79" s="81"/>
      <c r="J79" s="81"/>
      <c r="K79" s="81"/>
      <c r="L79" s="81"/>
      <c r="M79" s="81"/>
      <c r="N79" s="81"/>
      <c r="O79" s="81"/>
      <c r="P79" s="81"/>
      <c r="Q79" s="81"/>
      <c r="R79" s="81"/>
      <c r="S79" s="81"/>
      <c r="T79" s="81"/>
      <c r="U79" s="81"/>
      <c r="V79" s="81"/>
    </row>
    <row r="80" spans="2:22" ht="13.5" hidden="1" thickTop="1">
      <c r="B80" s="81"/>
      <c r="C80" s="81"/>
      <c r="D80" s="301"/>
      <c r="E80" s="301"/>
      <c r="F80" s="81"/>
      <c r="G80" s="81"/>
      <c r="H80" s="81"/>
      <c r="I80" s="81"/>
      <c r="J80" s="81"/>
      <c r="K80" s="81"/>
      <c r="L80" s="81"/>
      <c r="M80" s="81"/>
      <c r="N80" s="81"/>
      <c r="O80" s="81"/>
      <c r="P80" s="81"/>
      <c r="Q80" s="81"/>
      <c r="R80" s="81"/>
      <c r="S80" s="81"/>
      <c r="T80" s="81"/>
      <c r="U80" s="81"/>
      <c r="V80" s="81"/>
    </row>
    <row r="81" spans="2:22" ht="13.5" hidden="1" thickTop="1">
      <c r="B81" s="81"/>
      <c r="C81" s="81"/>
      <c r="D81" s="301"/>
      <c r="E81" s="301"/>
      <c r="F81" s="81"/>
      <c r="G81" s="81"/>
      <c r="H81" s="81"/>
      <c r="I81" s="81"/>
      <c r="J81" s="81"/>
      <c r="K81" s="81"/>
      <c r="L81" s="81"/>
      <c r="M81" s="81"/>
      <c r="N81" s="81"/>
      <c r="O81" s="81"/>
      <c r="P81" s="81"/>
      <c r="Q81" s="81"/>
      <c r="R81" s="81"/>
      <c r="S81" s="81"/>
      <c r="T81" s="81"/>
      <c r="U81" s="81"/>
      <c r="V81" s="81"/>
    </row>
    <row r="82" spans="2:22" ht="13.5" hidden="1" thickTop="1">
      <c r="B82" s="81"/>
      <c r="C82" s="81"/>
      <c r="D82" s="301"/>
      <c r="E82" s="301"/>
      <c r="F82" s="81"/>
      <c r="G82" s="81"/>
      <c r="H82" s="81"/>
      <c r="I82" s="81"/>
      <c r="J82" s="81"/>
      <c r="K82" s="81"/>
      <c r="L82" s="81"/>
      <c r="M82" s="81"/>
      <c r="N82" s="81"/>
      <c r="O82" s="81"/>
      <c r="P82" s="81"/>
      <c r="Q82" s="81"/>
      <c r="R82" s="81"/>
      <c r="S82" s="81"/>
      <c r="T82" s="81"/>
      <c r="U82" s="81"/>
      <c r="V82" s="81"/>
    </row>
    <row r="83" spans="2:22" ht="13.5" hidden="1" thickTop="1">
      <c r="B83" s="81"/>
      <c r="C83" s="81"/>
      <c r="D83" s="301"/>
      <c r="E83" s="301"/>
      <c r="F83" s="81"/>
      <c r="G83" s="81"/>
      <c r="H83" s="81"/>
      <c r="I83" s="81"/>
      <c r="J83" s="81"/>
      <c r="K83" s="81"/>
      <c r="L83" s="81"/>
      <c r="M83" s="81"/>
      <c r="N83" s="81"/>
      <c r="O83" s="81"/>
      <c r="P83" s="81"/>
      <c r="Q83" s="81"/>
      <c r="R83" s="81"/>
      <c r="S83" s="81"/>
      <c r="T83" s="81"/>
      <c r="U83" s="81"/>
      <c r="V83" s="81"/>
    </row>
    <row r="84" spans="2:22" ht="13.5" hidden="1" thickTop="1">
      <c r="B84" s="81"/>
      <c r="C84" s="81"/>
      <c r="D84" s="301"/>
      <c r="E84" s="301"/>
      <c r="F84" s="81"/>
      <c r="G84" s="81"/>
      <c r="H84" s="81"/>
      <c r="I84" s="81"/>
      <c r="J84" s="81"/>
      <c r="K84" s="81"/>
      <c r="L84" s="81"/>
      <c r="M84" s="81"/>
      <c r="N84" s="81"/>
      <c r="O84" s="81"/>
      <c r="P84" s="81"/>
      <c r="Q84" s="81"/>
      <c r="R84" s="81"/>
      <c r="S84" s="81"/>
      <c r="T84" s="81"/>
      <c r="U84" s="81"/>
      <c r="V84" s="81"/>
    </row>
    <row r="85" spans="2:22" ht="13.5" hidden="1" thickTop="1">
      <c r="B85" s="81"/>
      <c r="C85" s="81"/>
      <c r="D85" s="301"/>
      <c r="E85" s="301"/>
      <c r="F85" s="81"/>
      <c r="G85" s="81"/>
      <c r="H85" s="81"/>
      <c r="I85" s="81"/>
      <c r="J85" s="81"/>
      <c r="K85" s="81"/>
      <c r="L85" s="81"/>
      <c r="M85" s="81"/>
      <c r="N85" s="81"/>
      <c r="O85" s="81"/>
      <c r="P85" s="81"/>
      <c r="Q85" s="81"/>
      <c r="R85" s="81"/>
      <c r="S85" s="81"/>
      <c r="T85" s="81"/>
      <c r="U85" s="81"/>
      <c r="V85" s="81"/>
    </row>
    <row r="86" spans="2:22" ht="13.5" hidden="1" thickTop="1">
      <c r="B86" s="81"/>
      <c r="C86" s="81"/>
      <c r="D86" s="301"/>
      <c r="E86" s="301"/>
      <c r="F86" s="81"/>
      <c r="G86" s="81"/>
      <c r="H86" s="81"/>
      <c r="I86" s="81"/>
      <c r="J86" s="81"/>
      <c r="K86" s="81"/>
      <c r="L86" s="81"/>
      <c r="M86" s="81"/>
      <c r="N86" s="81"/>
      <c r="O86" s="81"/>
      <c r="P86" s="81"/>
      <c r="Q86" s="81"/>
      <c r="R86" s="81"/>
      <c r="S86" s="81"/>
      <c r="T86" s="81"/>
      <c r="U86" s="81"/>
      <c r="V86" s="81"/>
    </row>
    <row r="87" spans="2:22" ht="13.5" hidden="1" thickTop="1">
      <c r="B87" s="81"/>
      <c r="C87" s="81"/>
      <c r="D87" s="301"/>
      <c r="E87" s="301"/>
      <c r="F87" s="81"/>
      <c r="G87" s="81"/>
      <c r="H87" s="81"/>
      <c r="I87" s="81"/>
      <c r="J87" s="81"/>
      <c r="K87" s="81"/>
      <c r="L87" s="81"/>
      <c r="M87" s="81"/>
      <c r="N87" s="81"/>
      <c r="O87" s="81"/>
      <c r="P87" s="81"/>
      <c r="Q87" s="81"/>
      <c r="R87" s="81"/>
      <c r="S87" s="81"/>
      <c r="T87" s="81"/>
      <c r="U87" s="81"/>
      <c r="V87" s="81"/>
    </row>
    <row r="88" spans="2:22" ht="13.5" hidden="1" thickTop="1">
      <c r="B88" s="81"/>
      <c r="C88" s="81"/>
      <c r="D88" s="301"/>
      <c r="E88" s="301"/>
      <c r="F88" s="81"/>
      <c r="G88" s="81"/>
      <c r="H88" s="81"/>
      <c r="I88" s="81"/>
      <c r="J88" s="81"/>
      <c r="K88" s="81"/>
      <c r="L88" s="81"/>
      <c r="M88" s="81"/>
      <c r="N88" s="81"/>
      <c r="O88" s="81"/>
      <c r="P88" s="81"/>
      <c r="Q88" s="81"/>
      <c r="R88" s="81"/>
      <c r="S88" s="81"/>
      <c r="T88" s="81"/>
      <c r="U88" s="81"/>
      <c r="V88" s="81"/>
    </row>
    <row r="89" spans="2:22" ht="13.5" hidden="1" thickTop="1">
      <c r="B89" s="81"/>
      <c r="C89" s="81"/>
      <c r="D89" s="301"/>
      <c r="E89" s="301"/>
      <c r="F89" s="81"/>
      <c r="G89" s="81"/>
      <c r="H89" s="81"/>
      <c r="I89" s="81"/>
      <c r="J89" s="81"/>
      <c r="K89" s="81"/>
      <c r="L89" s="81"/>
      <c r="M89" s="81"/>
      <c r="N89" s="81"/>
      <c r="O89" s="81"/>
      <c r="P89" s="81"/>
      <c r="Q89" s="81"/>
      <c r="R89" s="81"/>
      <c r="S89" s="81"/>
      <c r="T89" s="81"/>
      <c r="U89" s="81"/>
      <c r="V89" s="81"/>
    </row>
    <row r="90" spans="2:22" ht="13.5" hidden="1" thickTop="1">
      <c r="B90" s="81"/>
      <c r="C90" s="81"/>
      <c r="D90" s="301"/>
      <c r="E90" s="301"/>
      <c r="F90" s="81"/>
      <c r="G90" s="81"/>
      <c r="H90" s="81"/>
      <c r="I90" s="81"/>
      <c r="J90" s="81"/>
      <c r="K90" s="81"/>
      <c r="L90" s="81"/>
      <c r="M90" s="81"/>
      <c r="N90" s="81"/>
      <c r="O90" s="81"/>
      <c r="P90" s="81"/>
      <c r="Q90" s="81"/>
      <c r="R90" s="81"/>
      <c r="S90" s="81"/>
      <c r="T90" s="81"/>
      <c r="U90" s="81"/>
      <c r="V90" s="81"/>
    </row>
    <row r="91" spans="2:22" ht="13.5" hidden="1" thickTop="1">
      <c r="B91" s="81"/>
      <c r="C91" s="81"/>
      <c r="D91" s="301"/>
      <c r="E91" s="301"/>
      <c r="F91" s="81"/>
      <c r="G91" s="81"/>
      <c r="H91" s="81"/>
      <c r="I91" s="81"/>
      <c r="J91" s="81"/>
      <c r="K91" s="81"/>
      <c r="L91" s="81"/>
      <c r="M91" s="81"/>
      <c r="N91" s="81"/>
      <c r="O91" s="81"/>
      <c r="P91" s="81"/>
      <c r="Q91" s="81"/>
      <c r="R91" s="81"/>
      <c r="S91" s="81"/>
      <c r="T91" s="81"/>
      <c r="U91" s="81"/>
      <c r="V91" s="81"/>
    </row>
    <row r="92" spans="2:22" ht="13.5" hidden="1" thickTop="1">
      <c r="B92" s="81"/>
      <c r="C92" s="81"/>
      <c r="D92" s="301"/>
      <c r="E92" s="301"/>
      <c r="F92" s="81"/>
      <c r="G92" s="81"/>
      <c r="H92" s="81"/>
      <c r="I92" s="81"/>
      <c r="J92" s="81"/>
      <c r="K92" s="81"/>
      <c r="L92" s="81"/>
      <c r="M92" s="81"/>
      <c r="N92" s="81"/>
      <c r="O92" s="81"/>
      <c r="P92" s="81"/>
      <c r="Q92" s="81"/>
      <c r="R92" s="81"/>
      <c r="S92" s="81"/>
      <c r="T92" s="81"/>
      <c r="U92" s="81"/>
      <c r="V92" s="81"/>
    </row>
    <row r="93" spans="2:22" ht="13.5" hidden="1" thickTop="1">
      <c r="B93" s="81"/>
      <c r="C93" s="81"/>
      <c r="D93" s="301"/>
      <c r="E93" s="301"/>
      <c r="F93" s="81"/>
      <c r="G93" s="81"/>
      <c r="H93" s="81"/>
      <c r="I93" s="81"/>
      <c r="J93" s="81"/>
      <c r="K93" s="81"/>
      <c r="L93" s="81"/>
      <c r="M93" s="81"/>
      <c r="N93" s="81"/>
      <c r="O93" s="81"/>
      <c r="P93" s="81"/>
      <c r="Q93" s="81"/>
      <c r="R93" s="81"/>
      <c r="S93" s="81"/>
      <c r="T93" s="81"/>
      <c r="U93" s="81"/>
      <c r="V93" s="81"/>
    </row>
    <row r="94" spans="2:22" ht="13.5" hidden="1" thickTop="1">
      <c r="B94" s="81"/>
      <c r="C94" s="81"/>
      <c r="D94" s="301"/>
      <c r="E94" s="301"/>
      <c r="F94" s="81"/>
      <c r="G94" s="81"/>
      <c r="H94" s="81"/>
      <c r="I94" s="81"/>
      <c r="J94" s="81"/>
      <c r="K94" s="81"/>
      <c r="L94" s="81"/>
      <c r="M94" s="81"/>
      <c r="N94" s="81"/>
      <c r="O94" s="81"/>
      <c r="P94" s="81"/>
      <c r="Q94" s="81"/>
      <c r="R94" s="81"/>
      <c r="S94" s="81"/>
      <c r="T94" s="81"/>
      <c r="U94" s="81"/>
      <c r="V94" s="81"/>
    </row>
    <row r="95" spans="2:22" ht="13.5" hidden="1" thickTop="1">
      <c r="B95" s="81"/>
      <c r="C95" s="81"/>
      <c r="D95" s="301"/>
      <c r="E95" s="301"/>
      <c r="F95" s="81"/>
      <c r="G95" s="81"/>
      <c r="H95" s="81"/>
      <c r="I95" s="81"/>
      <c r="J95" s="81"/>
      <c r="K95" s="81"/>
      <c r="L95" s="81"/>
      <c r="M95" s="81"/>
      <c r="N95" s="81"/>
      <c r="O95" s="81"/>
      <c r="P95" s="81"/>
      <c r="Q95" s="81"/>
      <c r="R95" s="81"/>
      <c r="S95" s="81"/>
      <c r="T95" s="81"/>
      <c r="U95" s="81"/>
      <c r="V95" s="81"/>
    </row>
    <row r="96" spans="2:22" ht="13.5" hidden="1" thickTop="1">
      <c r="B96" s="81"/>
      <c r="C96" s="81"/>
      <c r="D96" s="301"/>
      <c r="E96" s="301"/>
      <c r="F96" s="81"/>
      <c r="G96" s="81"/>
      <c r="H96" s="81"/>
      <c r="I96" s="81"/>
      <c r="J96" s="81"/>
      <c r="K96" s="81"/>
      <c r="L96" s="81"/>
      <c r="M96" s="81"/>
      <c r="N96" s="81"/>
      <c r="O96" s="81"/>
      <c r="P96" s="81"/>
      <c r="Q96" s="81"/>
      <c r="R96" s="81"/>
      <c r="S96" s="81"/>
      <c r="T96" s="81"/>
      <c r="U96" s="81"/>
      <c r="V96" s="81"/>
    </row>
    <row r="97" spans="2:22" ht="13.5" hidden="1" thickTop="1">
      <c r="B97" s="81"/>
      <c r="C97" s="81"/>
      <c r="D97" s="301"/>
      <c r="E97" s="301"/>
      <c r="F97" s="81"/>
      <c r="G97" s="81"/>
      <c r="H97" s="81"/>
      <c r="I97" s="81"/>
      <c r="J97" s="81"/>
      <c r="K97" s="81"/>
      <c r="L97" s="81"/>
      <c r="M97" s="81"/>
      <c r="N97" s="81"/>
      <c r="O97" s="81"/>
      <c r="P97" s="81"/>
      <c r="Q97" s="81"/>
      <c r="R97" s="81"/>
      <c r="S97" s="81"/>
      <c r="T97" s="81"/>
      <c r="U97" s="81"/>
      <c r="V97" s="81"/>
    </row>
    <row r="98" spans="2:22" ht="13.5" hidden="1" thickTop="1">
      <c r="B98" s="81"/>
      <c r="C98" s="81"/>
      <c r="D98" s="301"/>
      <c r="E98" s="301"/>
      <c r="F98" s="81"/>
      <c r="G98" s="81"/>
      <c r="H98" s="81"/>
      <c r="I98" s="81"/>
      <c r="J98" s="81"/>
      <c r="K98" s="81"/>
      <c r="L98" s="81"/>
      <c r="M98" s="81"/>
      <c r="N98" s="81"/>
      <c r="O98" s="81"/>
      <c r="P98" s="81"/>
      <c r="Q98" s="81"/>
      <c r="R98" s="81"/>
      <c r="S98" s="81"/>
      <c r="T98" s="81"/>
      <c r="U98" s="81"/>
      <c r="V98" s="81"/>
    </row>
    <row r="99" spans="2:22" ht="13.5" hidden="1" thickTop="1">
      <c r="B99" s="81"/>
      <c r="C99" s="81"/>
      <c r="D99" s="301"/>
      <c r="E99" s="301"/>
      <c r="F99" s="81"/>
      <c r="G99" s="81"/>
      <c r="H99" s="81"/>
      <c r="I99" s="81"/>
      <c r="J99" s="81"/>
      <c r="K99" s="81"/>
      <c r="L99" s="81"/>
      <c r="M99" s="81"/>
      <c r="N99" s="81"/>
      <c r="O99" s="81"/>
      <c r="P99" s="81"/>
      <c r="Q99" s="81"/>
      <c r="R99" s="81"/>
      <c r="S99" s="81"/>
      <c r="T99" s="81"/>
      <c r="U99" s="81"/>
      <c r="V99" s="81"/>
    </row>
    <row r="100" spans="2:22" ht="13.5" hidden="1" thickTop="1">
      <c r="B100" s="81"/>
      <c r="C100" s="81"/>
      <c r="D100" s="301"/>
      <c r="E100" s="301"/>
      <c r="F100" s="81"/>
      <c r="G100" s="81"/>
      <c r="H100" s="81"/>
      <c r="I100" s="81"/>
      <c r="J100" s="81"/>
      <c r="K100" s="81"/>
      <c r="L100" s="81"/>
      <c r="M100" s="81"/>
      <c r="N100" s="81"/>
      <c r="O100" s="81"/>
      <c r="P100" s="81"/>
      <c r="Q100" s="81"/>
      <c r="R100" s="81"/>
      <c r="S100" s="81"/>
      <c r="T100" s="81"/>
      <c r="U100" s="81"/>
      <c r="V100" s="81"/>
    </row>
    <row r="101" spans="2:22" ht="13.5" hidden="1" thickTop="1">
      <c r="B101" s="81"/>
      <c r="C101" s="81"/>
      <c r="D101" s="301"/>
      <c r="E101" s="301"/>
      <c r="F101" s="81"/>
      <c r="G101" s="81"/>
      <c r="H101" s="81"/>
      <c r="I101" s="81"/>
      <c r="J101" s="81"/>
      <c r="K101" s="81"/>
      <c r="L101" s="81"/>
      <c r="M101" s="81"/>
      <c r="N101" s="81"/>
      <c r="O101" s="81"/>
      <c r="P101" s="81"/>
      <c r="Q101" s="81"/>
      <c r="R101" s="81"/>
      <c r="S101" s="81"/>
      <c r="T101" s="81"/>
      <c r="U101" s="81"/>
      <c r="V101" s="81"/>
    </row>
    <row r="102" spans="2:22" ht="13.5" hidden="1" thickTop="1">
      <c r="B102" s="81"/>
      <c r="C102" s="81"/>
      <c r="D102" s="301"/>
      <c r="E102" s="301"/>
      <c r="F102" s="81"/>
      <c r="G102" s="81"/>
      <c r="H102" s="81"/>
      <c r="I102" s="81"/>
      <c r="J102" s="81"/>
      <c r="K102" s="81"/>
      <c r="L102" s="81"/>
      <c r="M102" s="81"/>
      <c r="N102" s="81"/>
      <c r="O102" s="81"/>
      <c r="P102" s="81"/>
      <c r="Q102" s="81"/>
      <c r="R102" s="81"/>
      <c r="S102" s="81"/>
      <c r="T102" s="81"/>
      <c r="U102" s="81"/>
      <c r="V102" s="81"/>
    </row>
    <row r="103" spans="2:22" ht="13.5" hidden="1" thickTop="1">
      <c r="B103" s="81"/>
      <c r="C103" s="81"/>
      <c r="D103" s="301"/>
      <c r="E103" s="301"/>
      <c r="F103" s="81"/>
      <c r="G103" s="81"/>
      <c r="H103" s="81"/>
      <c r="I103" s="81"/>
      <c r="J103" s="81"/>
      <c r="K103" s="81"/>
      <c r="L103" s="81"/>
      <c r="M103" s="81"/>
      <c r="N103" s="81"/>
      <c r="O103" s="81"/>
      <c r="P103" s="81"/>
      <c r="Q103" s="81"/>
      <c r="R103" s="81"/>
      <c r="S103" s="81"/>
      <c r="T103" s="81"/>
      <c r="U103" s="81"/>
      <c r="V103" s="81"/>
    </row>
    <row r="104" spans="2:22" ht="13.5" hidden="1" thickTop="1">
      <c r="B104" s="81"/>
      <c r="C104" s="81"/>
      <c r="D104" s="301"/>
      <c r="E104" s="301"/>
      <c r="F104" s="81"/>
      <c r="G104" s="81"/>
      <c r="H104" s="81"/>
      <c r="I104" s="81"/>
      <c r="J104" s="81"/>
      <c r="K104" s="81"/>
      <c r="L104" s="81"/>
      <c r="M104" s="81"/>
      <c r="N104" s="81"/>
      <c r="O104" s="81"/>
      <c r="P104" s="81"/>
      <c r="Q104" s="81"/>
      <c r="R104" s="81"/>
      <c r="S104" s="81"/>
      <c r="T104" s="81"/>
      <c r="U104" s="81"/>
      <c r="V104" s="81"/>
    </row>
    <row r="105" spans="2:22" ht="13.5" hidden="1" thickTop="1">
      <c r="B105" s="81"/>
      <c r="C105" s="81"/>
      <c r="D105" s="301"/>
      <c r="E105" s="301"/>
      <c r="F105" s="81"/>
      <c r="G105" s="81"/>
      <c r="H105" s="81"/>
      <c r="I105" s="81"/>
      <c r="J105" s="81"/>
      <c r="K105" s="81"/>
      <c r="L105" s="81"/>
      <c r="M105" s="81"/>
      <c r="N105" s="81"/>
      <c r="O105" s="81"/>
      <c r="P105" s="81"/>
      <c r="Q105" s="81"/>
      <c r="R105" s="81"/>
      <c r="S105" s="81"/>
      <c r="T105" s="81"/>
      <c r="U105" s="81"/>
      <c r="V105" s="81"/>
    </row>
    <row r="106" spans="2:22" ht="13.5" hidden="1" thickTop="1">
      <c r="B106" s="81"/>
      <c r="C106" s="81"/>
      <c r="D106" s="301"/>
      <c r="E106" s="301"/>
      <c r="F106" s="81"/>
      <c r="G106" s="81"/>
      <c r="H106" s="81"/>
      <c r="I106" s="81"/>
      <c r="J106" s="81"/>
      <c r="K106" s="81"/>
      <c r="L106" s="81"/>
      <c r="M106" s="81"/>
      <c r="N106" s="81"/>
      <c r="O106" s="81"/>
      <c r="P106" s="81"/>
      <c r="Q106" s="81"/>
      <c r="R106" s="81"/>
      <c r="S106" s="81"/>
      <c r="T106" s="81"/>
      <c r="U106" s="81"/>
      <c r="V106" s="81"/>
    </row>
    <row r="107" spans="2:22" ht="13.5" hidden="1" thickTop="1">
      <c r="B107" s="81"/>
      <c r="C107" s="81"/>
      <c r="D107" s="301"/>
      <c r="E107" s="301"/>
      <c r="F107" s="81"/>
      <c r="G107" s="81"/>
      <c r="H107" s="81"/>
      <c r="I107" s="81"/>
      <c r="J107" s="81"/>
      <c r="K107" s="81"/>
      <c r="L107" s="81"/>
      <c r="M107" s="81"/>
      <c r="N107" s="81"/>
      <c r="O107" s="81"/>
      <c r="P107" s="81"/>
      <c r="Q107" s="81"/>
      <c r="R107" s="81"/>
      <c r="S107" s="81"/>
      <c r="T107" s="81"/>
      <c r="U107" s="81"/>
      <c r="V107" s="81"/>
    </row>
    <row r="108" spans="2:22" ht="13.5" hidden="1" thickTop="1">
      <c r="B108" s="81"/>
      <c r="C108" s="81"/>
      <c r="D108" s="301"/>
      <c r="E108" s="301"/>
      <c r="F108" s="81"/>
      <c r="G108" s="81"/>
      <c r="H108" s="81"/>
      <c r="I108" s="81"/>
      <c r="J108" s="81"/>
      <c r="K108" s="81"/>
      <c r="L108" s="81"/>
      <c r="M108" s="81"/>
      <c r="N108" s="81"/>
      <c r="O108" s="81"/>
      <c r="P108" s="81"/>
      <c r="Q108" s="81"/>
      <c r="R108" s="81"/>
      <c r="S108" s="81"/>
      <c r="T108" s="81"/>
      <c r="U108" s="81"/>
      <c r="V108" s="81"/>
    </row>
    <row r="109" spans="2:22" ht="13.5" hidden="1" thickTop="1">
      <c r="B109" s="81"/>
      <c r="C109" s="81"/>
      <c r="D109" s="301"/>
      <c r="E109" s="301"/>
      <c r="F109" s="81"/>
      <c r="G109" s="81"/>
      <c r="H109" s="81"/>
      <c r="I109" s="81"/>
      <c r="J109" s="81"/>
      <c r="K109" s="81"/>
      <c r="L109" s="81"/>
      <c r="M109" s="81"/>
      <c r="N109" s="81"/>
      <c r="O109" s="81"/>
      <c r="P109" s="81"/>
      <c r="Q109" s="81"/>
      <c r="R109" s="81"/>
      <c r="S109" s="81"/>
      <c r="T109" s="81"/>
      <c r="U109" s="81"/>
      <c r="V109" s="81"/>
    </row>
    <row r="110" spans="2:22" ht="13.5" hidden="1" thickTop="1">
      <c r="B110" s="81"/>
      <c r="C110" s="81"/>
      <c r="D110" s="301"/>
      <c r="E110" s="301"/>
      <c r="F110" s="81"/>
      <c r="G110" s="81"/>
      <c r="H110" s="81"/>
      <c r="I110" s="81"/>
      <c r="J110" s="81"/>
      <c r="K110" s="81"/>
      <c r="L110" s="81"/>
      <c r="M110" s="81"/>
      <c r="N110" s="81"/>
      <c r="O110" s="81"/>
      <c r="P110" s="81"/>
      <c r="Q110" s="81"/>
      <c r="R110" s="81"/>
      <c r="S110" s="81"/>
      <c r="T110" s="81"/>
      <c r="U110" s="81"/>
      <c r="V110" s="81"/>
    </row>
    <row r="111" spans="2:22" ht="13.5" hidden="1" thickTop="1">
      <c r="B111" s="81"/>
      <c r="C111" s="81"/>
      <c r="D111" s="301"/>
      <c r="E111" s="301"/>
      <c r="F111" s="81"/>
      <c r="G111" s="81"/>
      <c r="H111" s="81"/>
      <c r="I111" s="81"/>
      <c r="J111" s="81"/>
      <c r="K111" s="81"/>
      <c r="L111" s="81"/>
      <c r="M111" s="81"/>
      <c r="N111" s="81"/>
      <c r="O111" s="81"/>
      <c r="P111" s="81"/>
      <c r="Q111" s="81"/>
      <c r="R111" s="81"/>
      <c r="S111" s="81"/>
      <c r="T111" s="81"/>
      <c r="U111" s="81"/>
      <c r="V111" s="81"/>
    </row>
    <row r="112" spans="2:22" ht="13.5" hidden="1" thickTop="1">
      <c r="B112" s="81"/>
      <c r="C112" s="81"/>
      <c r="D112" s="301"/>
      <c r="E112" s="301"/>
      <c r="F112" s="81"/>
      <c r="G112" s="81"/>
      <c r="H112" s="81"/>
      <c r="I112" s="81"/>
      <c r="J112" s="81"/>
      <c r="K112" s="81"/>
      <c r="L112" s="81"/>
      <c r="M112" s="81"/>
      <c r="N112" s="81"/>
      <c r="O112" s="81"/>
      <c r="P112" s="81"/>
      <c r="Q112" s="81"/>
      <c r="R112" s="81"/>
      <c r="S112" s="81"/>
      <c r="T112" s="81"/>
      <c r="U112" s="81"/>
      <c r="V112" s="81"/>
    </row>
    <row r="113" spans="2:22" ht="13.5" hidden="1" thickTop="1">
      <c r="B113" s="81"/>
      <c r="C113" s="81"/>
      <c r="D113" s="301"/>
      <c r="E113" s="301"/>
      <c r="F113" s="81"/>
      <c r="G113" s="81"/>
      <c r="H113" s="81"/>
      <c r="I113" s="81"/>
      <c r="J113" s="81"/>
      <c r="K113" s="81"/>
      <c r="L113" s="81"/>
      <c r="M113" s="81"/>
      <c r="N113" s="81"/>
      <c r="O113" s="81"/>
      <c r="P113" s="81"/>
      <c r="Q113" s="81"/>
      <c r="R113" s="81"/>
      <c r="S113" s="81"/>
      <c r="T113" s="81"/>
      <c r="U113" s="81"/>
      <c r="V113" s="81"/>
    </row>
    <row r="114" spans="2:22" ht="13.5" hidden="1" thickTop="1">
      <c r="B114" s="81"/>
      <c r="C114" s="81"/>
      <c r="D114" s="301"/>
      <c r="E114" s="301"/>
      <c r="F114" s="81"/>
      <c r="G114" s="81"/>
      <c r="H114" s="81"/>
      <c r="I114" s="81"/>
      <c r="J114" s="81"/>
      <c r="K114" s="81"/>
      <c r="L114" s="81"/>
      <c r="M114" s="81"/>
      <c r="N114" s="81"/>
      <c r="O114" s="81"/>
      <c r="P114" s="81"/>
      <c r="Q114" s="81"/>
      <c r="R114" s="81"/>
      <c r="S114" s="81"/>
      <c r="T114" s="81"/>
      <c r="U114" s="81"/>
      <c r="V114" s="81"/>
    </row>
    <row r="115" spans="2:22" ht="13.5" hidden="1" thickTop="1">
      <c r="B115" s="81"/>
      <c r="C115" s="81"/>
      <c r="D115" s="301"/>
      <c r="E115" s="301"/>
      <c r="F115" s="81"/>
      <c r="G115" s="81"/>
      <c r="H115" s="81"/>
      <c r="I115" s="81"/>
      <c r="J115" s="81"/>
      <c r="K115" s="81"/>
      <c r="L115" s="81"/>
      <c r="M115" s="81"/>
      <c r="N115" s="81"/>
      <c r="O115" s="81"/>
      <c r="P115" s="81"/>
      <c r="Q115" s="81"/>
      <c r="R115" s="81"/>
      <c r="S115" s="81"/>
      <c r="T115" s="81"/>
      <c r="U115" s="81"/>
      <c r="V115" s="81"/>
    </row>
    <row r="116" spans="2:22" ht="13.5" hidden="1" thickTop="1">
      <c r="B116" s="81"/>
      <c r="C116" s="81"/>
      <c r="D116" s="301"/>
      <c r="E116" s="301"/>
      <c r="F116" s="81"/>
      <c r="G116" s="81"/>
      <c r="H116" s="81"/>
      <c r="I116" s="81"/>
      <c r="J116" s="81"/>
      <c r="K116" s="81"/>
      <c r="L116" s="81"/>
      <c r="M116" s="81"/>
      <c r="N116" s="81"/>
      <c r="O116" s="81"/>
      <c r="P116" s="81"/>
      <c r="Q116" s="81"/>
      <c r="R116" s="81"/>
      <c r="S116" s="81"/>
      <c r="T116" s="81"/>
      <c r="U116" s="81"/>
      <c r="V116" s="81"/>
    </row>
    <row r="117" spans="2:22" ht="13.5" hidden="1" thickTop="1">
      <c r="B117" s="81"/>
      <c r="C117" s="81"/>
      <c r="D117" s="301"/>
      <c r="E117" s="301"/>
      <c r="F117" s="81"/>
      <c r="G117" s="81"/>
      <c r="H117" s="81"/>
      <c r="I117" s="81"/>
      <c r="J117" s="81"/>
      <c r="K117" s="81"/>
      <c r="L117" s="81"/>
      <c r="M117" s="81"/>
      <c r="N117" s="81"/>
      <c r="O117" s="81"/>
      <c r="P117" s="81"/>
      <c r="Q117" s="81"/>
      <c r="R117" s="81"/>
      <c r="S117" s="81"/>
      <c r="T117" s="81"/>
      <c r="U117" s="81"/>
      <c r="V117" s="81"/>
    </row>
    <row r="118" spans="2:22" ht="13.5" hidden="1" thickTop="1">
      <c r="B118" s="81"/>
      <c r="C118" s="81"/>
      <c r="D118" s="301"/>
      <c r="E118" s="301"/>
      <c r="F118" s="81"/>
      <c r="G118" s="81"/>
      <c r="H118" s="81"/>
      <c r="I118" s="81"/>
      <c r="J118" s="81"/>
      <c r="K118" s="81"/>
      <c r="L118" s="81"/>
      <c r="M118" s="81"/>
      <c r="N118" s="81"/>
      <c r="O118" s="81"/>
      <c r="P118" s="81"/>
      <c r="Q118" s="81"/>
      <c r="R118" s="81"/>
      <c r="S118" s="81"/>
      <c r="T118" s="81"/>
      <c r="U118" s="81"/>
      <c r="V118" s="81"/>
    </row>
    <row r="119" spans="2:22" ht="13.5" hidden="1" thickTop="1">
      <c r="B119" s="81"/>
      <c r="C119" s="81"/>
      <c r="D119" s="301"/>
      <c r="E119" s="301"/>
      <c r="F119" s="81"/>
      <c r="G119" s="81"/>
      <c r="H119" s="81"/>
      <c r="I119" s="81"/>
      <c r="J119" s="81"/>
      <c r="K119" s="81"/>
      <c r="L119" s="81"/>
      <c r="M119" s="81"/>
      <c r="N119" s="81"/>
      <c r="O119" s="81"/>
      <c r="P119" s="81"/>
      <c r="Q119" s="81"/>
      <c r="R119" s="81"/>
      <c r="S119" s="81"/>
      <c r="T119" s="81"/>
      <c r="U119" s="81"/>
      <c r="V119" s="81"/>
    </row>
    <row r="120" spans="2:22" ht="13.5" hidden="1" thickTop="1">
      <c r="B120" s="81"/>
      <c r="C120" s="81"/>
      <c r="D120" s="301"/>
      <c r="E120" s="301"/>
      <c r="F120" s="81"/>
      <c r="G120" s="81"/>
      <c r="H120" s="81"/>
      <c r="I120" s="81"/>
      <c r="J120" s="81"/>
      <c r="K120" s="81"/>
      <c r="L120" s="81"/>
      <c r="M120" s="81"/>
      <c r="N120" s="81"/>
      <c r="O120" s="81"/>
      <c r="P120" s="81"/>
      <c r="Q120" s="81"/>
      <c r="R120" s="81"/>
      <c r="S120" s="81"/>
      <c r="T120" s="81"/>
      <c r="U120" s="81"/>
      <c r="V120" s="81"/>
    </row>
    <row r="121" spans="2:22" ht="13.5" hidden="1" thickTop="1">
      <c r="B121" s="81"/>
      <c r="C121" s="81"/>
      <c r="D121" s="301"/>
      <c r="E121" s="301"/>
      <c r="F121" s="81"/>
      <c r="G121" s="81"/>
      <c r="H121" s="81"/>
      <c r="I121" s="81"/>
      <c r="J121" s="81"/>
      <c r="K121" s="81"/>
      <c r="L121" s="81"/>
      <c r="M121" s="81"/>
      <c r="N121" s="81"/>
      <c r="O121" s="81"/>
      <c r="P121" s="81"/>
      <c r="Q121" s="81"/>
      <c r="R121" s="81"/>
      <c r="S121" s="81"/>
      <c r="T121" s="81"/>
      <c r="U121" s="81"/>
      <c r="V121" s="81"/>
    </row>
    <row r="122" spans="2:22" ht="13.5" hidden="1" thickTop="1">
      <c r="B122" s="81"/>
      <c r="C122" s="81"/>
      <c r="D122" s="301"/>
      <c r="E122" s="301"/>
      <c r="F122" s="81"/>
      <c r="G122" s="81"/>
      <c r="H122" s="81"/>
      <c r="I122" s="81"/>
      <c r="J122" s="81"/>
      <c r="K122" s="81"/>
      <c r="L122" s="81"/>
      <c r="M122" s="81"/>
      <c r="N122" s="81"/>
      <c r="O122" s="81"/>
      <c r="P122" s="81"/>
      <c r="Q122" s="81"/>
      <c r="R122" s="81"/>
      <c r="S122" s="81"/>
      <c r="T122" s="81"/>
      <c r="U122" s="81"/>
      <c r="V122" s="81"/>
    </row>
    <row r="123" spans="2:22" ht="13.5" hidden="1" thickTop="1">
      <c r="B123" s="81"/>
      <c r="C123" s="81"/>
      <c r="D123" s="301"/>
      <c r="E123" s="301"/>
      <c r="F123" s="81"/>
      <c r="G123" s="81"/>
      <c r="H123" s="81"/>
      <c r="I123" s="81"/>
      <c r="J123" s="81"/>
      <c r="K123" s="81"/>
      <c r="L123" s="81"/>
      <c r="M123" s="81"/>
      <c r="N123" s="81"/>
      <c r="O123" s="81"/>
      <c r="P123" s="81"/>
      <c r="Q123" s="81"/>
      <c r="R123" s="81"/>
      <c r="S123" s="81"/>
      <c r="T123" s="81"/>
      <c r="U123" s="81"/>
      <c r="V123" s="81"/>
    </row>
    <row r="124" spans="2:22" ht="13.5" hidden="1" thickTop="1">
      <c r="B124" s="81"/>
      <c r="C124" s="81"/>
      <c r="D124" s="301"/>
      <c r="E124" s="301"/>
      <c r="F124" s="81"/>
      <c r="G124" s="81"/>
      <c r="H124" s="81"/>
      <c r="I124" s="81"/>
      <c r="J124" s="81"/>
      <c r="K124" s="81"/>
      <c r="L124" s="81"/>
      <c r="M124" s="81"/>
      <c r="N124" s="81"/>
      <c r="O124" s="81"/>
      <c r="P124" s="81"/>
      <c r="Q124" s="81"/>
      <c r="R124" s="81"/>
      <c r="S124" s="81"/>
      <c r="T124" s="81"/>
      <c r="U124" s="81"/>
      <c r="V124" s="81"/>
    </row>
    <row r="125" spans="2:22" ht="13.5" hidden="1" thickTop="1">
      <c r="B125" s="81"/>
      <c r="C125" s="81"/>
      <c r="D125" s="301"/>
      <c r="E125" s="301"/>
      <c r="F125" s="81"/>
      <c r="G125" s="81"/>
      <c r="H125" s="81"/>
      <c r="I125" s="81"/>
      <c r="J125" s="81"/>
      <c r="K125" s="81"/>
      <c r="L125" s="81"/>
      <c r="M125" s="81"/>
      <c r="N125" s="81"/>
      <c r="O125" s="81"/>
      <c r="P125" s="81"/>
      <c r="Q125" s="81"/>
      <c r="R125" s="81"/>
      <c r="S125" s="81"/>
      <c r="T125" s="81"/>
      <c r="U125" s="81"/>
      <c r="V125" s="81"/>
    </row>
    <row r="126" spans="2:22" ht="13.5" hidden="1" thickTop="1">
      <c r="B126" s="81"/>
      <c r="C126" s="81"/>
      <c r="D126" s="301"/>
      <c r="E126" s="301"/>
      <c r="F126" s="81"/>
      <c r="G126" s="81"/>
      <c r="H126" s="81"/>
      <c r="I126" s="81"/>
      <c r="J126" s="81"/>
      <c r="K126" s="81"/>
      <c r="L126" s="81"/>
      <c r="M126" s="81"/>
      <c r="N126" s="81"/>
      <c r="O126" s="81"/>
      <c r="P126" s="81"/>
      <c r="Q126" s="81"/>
      <c r="R126" s="81"/>
      <c r="S126" s="81"/>
      <c r="T126" s="81"/>
      <c r="U126" s="81"/>
      <c r="V126" s="81"/>
    </row>
    <row r="127" spans="2:22" ht="13.5" hidden="1" thickTop="1">
      <c r="B127" s="81"/>
      <c r="C127" s="81"/>
      <c r="D127" s="301"/>
      <c r="E127" s="301"/>
      <c r="F127" s="81"/>
      <c r="G127" s="81"/>
      <c r="H127" s="81"/>
      <c r="I127" s="81"/>
      <c r="J127" s="81"/>
      <c r="K127" s="81"/>
      <c r="L127" s="81"/>
      <c r="M127" s="81"/>
      <c r="N127" s="81"/>
      <c r="O127" s="81"/>
      <c r="P127" s="81"/>
      <c r="Q127" s="81"/>
      <c r="R127" s="81"/>
      <c r="S127" s="81"/>
      <c r="T127" s="81"/>
      <c r="U127" s="81"/>
      <c r="V127" s="81"/>
    </row>
    <row r="128" spans="2:22" ht="13.5" hidden="1" thickTop="1">
      <c r="B128" s="81"/>
      <c r="C128" s="81"/>
      <c r="D128" s="301"/>
      <c r="E128" s="301"/>
      <c r="F128" s="81"/>
      <c r="G128" s="81"/>
      <c r="H128" s="81"/>
      <c r="I128" s="81"/>
      <c r="J128" s="81"/>
      <c r="K128" s="81"/>
      <c r="L128" s="81"/>
      <c r="M128" s="81"/>
      <c r="N128" s="81"/>
      <c r="O128" s="81"/>
      <c r="P128" s="81"/>
      <c r="Q128" s="81"/>
      <c r="R128" s="81"/>
      <c r="S128" s="81"/>
      <c r="T128" s="81"/>
      <c r="U128" s="81"/>
      <c r="V128" s="81"/>
    </row>
    <row r="129" spans="1:23" ht="13.5" hidden="1" thickTop="1">
      <c r="B129" s="81"/>
      <c r="C129" s="81"/>
      <c r="D129" s="301"/>
      <c r="E129" s="301"/>
      <c r="F129" s="81"/>
      <c r="G129" s="81"/>
      <c r="H129" s="81"/>
      <c r="I129" s="81"/>
      <c r="J129" s="81"/>
      <c r="K129" s="81"/>
      <c r="L129" s="81"/>
      <c r="M129" s="81"/>
      <c r="N129" s="81"/>
      <c r="O129" s="81"/>
      <c r="P129" s="81"/>
      <c r="Q129" s="81"/>
      <c r="R129" s="81"/>
      <c r="S129" s="81"/>
      <c r="T129" s="81"/>
      <c r="U129" s="81"/>
      <c r="V129" s="81"/>
      <c r="W129" s="81"/>
    </row>
    <row r="130" spans="1:23" ht="13.5" hidden="1" thickTop="1">
      <c r="B130" s="81"/>
      <c r="C130" s="81"/>
      <c r="D130" s="301"/>
      <c r="E130" s="301"/>
      <c r="F130" s="81"/>
      <c r="G130" s="81"/>
      <c r="H130" s="81"/>
      <c r="I130" s="81"/>
      <c r="J130" s="81"/>
      <c r="K130" s="81"/>
      <c r="L130" s="81"/>
      <c r="M130" s="81"/>
      <c r="N130" s="81"/>
      <c r="O130" s="81"/>
      <c r="P130" s="81"/>
      <c r="Q130" s="81"/>
      <c r="R130" s="81"/>
      <c r="S130" s="81"/>
      <c r="T130" s="81"/>
      <c r="U130" s="81"/>
      <c r="V130" s="81"/>
      <c r="W130" s="81"/>
    </row>
    <row r="131" spans="1:23" ht="13.5" hidden="1" thickTop="1">
      <c r="B131" s="81"/>
      <c r="C131" s="81"/>
      <c r="D131" s="301"/>
      <c r="E131" s="301"/>
      <c r="F131" s="81"/>
      <c r="G131" s="81"/>
      <c r="H131" s="81"/>
      <c r="I131" s="81"/>
      <c r="J131" s="81"/>
      <c r="K131" s="81"/>
      <c r="L131" s="81"/>
      <c r="M131" s="81"/>
      <c r="N131" s="81"/>
      <c r="O131" s="81"/>
      <c r="P131" s="81"/>
      <c r="Q131" s="81"/>
      <c r="R131" s="81"/>
      <c r="S131" s="81"/>
      <c r="T131" s="81"/>
      <c r="U131" s="81"/>
      <c r="V131" s="81"/>
      <c r="W131" s="81"/>
    </row>
    <row r="132" spans="1:23" ht="13.5" hidden="1" thickTop="1">
      <c r="B132" s="81"/>
      <c r="C132" s="81"/>
      <c r="D132" s="301"/>
      <c r="E132" s="301"/>
      <c r="F132" s="81"/>
      <c r="G132" s="81"/>
      <c r="H132" s="81"/>
      <c r="I132" s="81"/>
      <c r="J132" s="81"/>
      <c r="K132" s="81"/>
      <c r="L132" s="81"/>
      <c r="M132" s="81"/>
      <c r="N132" s="81"/>
      <c r="O132" s="81"/>
      <c r="P132" s="81"/>
      <c r="Q132" s="81"/>
      <c r="R132" s="81"/>
      <c r="S132" s="81"/>
      <c r="T132" s="81"/>
      <c r="U132" s="81"/>
      <c r="V132" s="81"/>
      <c r="W132" s="81"/>
    </row>
    <row r="133" spans="1:23" ht="13.5" hidden="1" thickTop="1">
      <c r="B133" s="81"/>
      <c r="C133" s="81"/>
      <c r="D133" s="301"/>
      <c r="E133" s="301"/>
      <c r="F133" s="81"/>
      <c r="G133" s="81"/>
      <c r="H133" s="81"/>
      <c r="I133" s="81"/>
      <c r="J133" s="81"/>
      <c r="K133" s="81"/>
      <c r="L133" s="81"/>
      <c r="M133" s="81"/>
      <c r="N133" s="81"/>
      <c r="O133" s="81"/>
      <c r="P133" s="81"/>
      <c r="Q133" s="81"/>
      <c r="R133" s="81"/>
      <c r="S133" s="81"/>
      <c r="T133" s="81"/>
      <c r="U133" s="81"/>
      <c r="V133" s="81"/>
      <c r="W133" s="81"/>
    </row>
    <row r="134" spans="1:23" ht="13.5" hidden="1" thickTop="1">
      <c r="B134" s="81"/>
      <c r="C134" s="81"/>
      <c r="D134" s="301"/>
      <c r="E134" s="301"/>
      <c r="F134" s="81"/>
      <c r="G134" s="81"/>
      <c r="H134" s="81"/>
      <c r="I134" s="81"/>
      <c r="J134" s="81"/>
      <c r="K134" s="81"/>
      <c r="L134" s="81"/>
      <c r="M134" s="81"/>
      <c r="N134" s="81"/>
      <c r="O134" s="81"/>
      <c r="P134" s="81"/>
      <c r="Q134" s="81"/>
      <c r="R134" s="81"/>
      <c r="S134" s="81"/>
      <c r="T134" s="81"/>
      <c r="U134" s="81"/>
      <c r="V134" s="81"/>
      <c r="W134" s="81"/>
    </row>
    <row r="135" spans="1:23" ht="13.5" hidden="1" thickTop="1">
      <c r="B135" s="81"/>
      <c r="C135" s="81"/>
      <c r="D135" s="301"/>
      <c r="E135" s="301"/>
      <c r="F135" s="81"/>
      <c r="G135" s="81"/>
      <c r="H135" s="81"/>
      <c r="I135" s="81"/>
      <c r="J135" s="81"/>
      <c r="K135" s="81"/>
      <c r="L135" s="81"/>
      <c r="M135" s="81"/>
      <c r="N135" s="81"/>
      <c r="O135" s="81"/>
      <c r="P135" s="81"/>
      <c r="Q135" s="81"/>
      <c r="R135" s="81"/>
      <c r="S135" s="81"/>
      <c r="T135" s="81"/>
      <c r="U135" s="81"/>
      <c r="V135" s="81"/>
      <c r="W135" s="81"/>
    </row>
    <row r="136" spans="1:23" ht="13.5" hidden="1" thickTop="1">
      <c r="B136" s="81"/>
      <c r="C136" s="81"/>
      <c r="D136" s="301"/>
      <c r="E136" s="301"/>
      <c r="F136" s="81"/>
      <c r="G136" s="81"/>
      <c r="H136" s="81"/>
      <c r="I136" s="81"/>
      <c r="J136" s="81"/>
      <c r="K136" s="81"/>
      <c r="L136" s="81"/>
      <c r="M136" s="81"/>
      <c r="N136" s="81"/>
      <c r="O136" s="81"/>
      <c r="P136" s="81"/>
      <c r="Q136" s="81"/>
      <c r="R136" s="81"/>
      <c r="S136" s="81"/>
      <c r="T136" s="81"/>
      <c r="U136" s="81"/>
      <c r="V136" s="81"/>
      <c r="W136" s="81"/>
    </row>
    <row r="137" spans="1:23" ht="13.5" hidden="1" thickTop="1">
      <c r="B137" s="81"/>
      <c r="C137" s="81"/>
      <c r="D137" s="301"/>
      <c r="E137" s="301"/>
      <c r="F137" s="81"/>
      <c r="G137" s="81"/>
      <c r="H137" s="81"/>
      <c r="I137" s="81"/>
      <c r="J137" s="81"/>
      <c r="K137" s="81"/>
      <c r="L137" s="81"/>
      <c r="M137" s="81"/>
      <c r="N137" s="81"/>
      <c r="O137" s="81"/>
      <c r="P137" s="81"/>
      <c r="Q137" s="81"/>
      <c r="R137" s="81"/>
      <c r="S137" s="81"/>
      <c r="T137" s="81"/>
      <c r="U137" s="81"/>
      <c r="V137" s="81"/>
      <c r="W137" s="81"/>
    </row>
    <row r="138" spans="1:23" ht="13.5" hidden="1" thickTop="1">
      <c r="B138" s="81"/>
      <c r="C138" s="81"/>
      <c r="D138" s="301"/>
      <c r="E138" s="301"/>
      <c r="F138" s="81"/>
      <c r="G138" s="81"/>
      <c r="H138" s="81"/>
      <c r="I138" s="81"/>
      <c r="J138" s="81"/>
      <c r="K138" s="81"/>
      <c r="L138" s="81"/>
      <c r="M138" s="81"/>
      <c r="N138" s="81"/>
      <c r="O138" s="81"/>
      <c r="P138" s="81"/>
      <c r="Q138" s="81"/>
      <c r="R138" s="81"/>
      <c r="S138" s="81"/>
      <c r="T138" s="81"/>
      <c r="U138" s="81"/>
      <c r="V138" s="81"/>
      <c r="W138" s="81"/>
    </row>
    <row r="139" spans="1:23" ht="13.5" hidden="1" thickTop="1">
      <c r="B139" s="81"/>
      <c r="C139" s="81"/>
      <c r="D139" s="301"/>
      <c r="E139" s="301"/>
      <c r="F139" s="81"/>
      <c r="G139" s="81"/>
      <c r="H139" s="81"/>
      <c r="I139" s="81"/>
      <c r="J139" s="81"/>
      <c r="K139" s="81"/>
      <c r="L139" s="81"/>
      <c r="M139" s="81"/>
      <c r="N139" s="81"/>
      <c r="O139" s="81"/>
      <c r="P139" s="81"/>
      <c r="Q139" s="81"/>
      <c r="R139" s="81"/>
      <c r="S139" s="81"/>
      <c r="T139" s="81"/>
      <c r="U139" s="81"/>
      <c r="V139" s="81"/>
      <c r="W139" s="81"/>
    </row>
    <row r="140" spans="1:23" ht="13.5" hidden="1" thickTop="1">
      <c r="B140" s="81"/>
      <c r="C140" s="81"/>
      <c r="D140" s="301"/>
      <c r="E140" s="301"/>
      <c r="F140" s="81"/>
      <c r="G140" s="81"/>
      <c r="H140" s="81"/>
      <c r="I140" s="81"/>
      <c r="J140" s="81"/>
      <c r="K140" s="81"/>
      <c r="L140" s="81"/>
      <c r="M140" s="81"/>
      <c r="N140" s="81"/>
      <c r="O140" s="81"/>
      <c r="P140" s="81"/>
      <c r="Q140" s="81"/>
      <c r="R140" s="81"/>
      <c r="S140" s="81"/>
      <c r="T140" s="81"/>
      <c r="U140" s="81"/>
      <c r="V140" s="81"/>
      <c r="W140" s="81"/>
    </row>
    <row r="141" spans="1:23" ht="13.5" hidden="1" thickTop="1">
      <c r="A141" s="142"/>
      <c r="B141" s="142"/>
      <c r="C141" s="142"/>
      <c r="D141" s="306"/>
      <c r="E141" s="306"/>
      <c r="F141" s="142"/>
      <c r="G141" s="142"/>
      <c r="H141" s="142"/>
      <c r="I141" s="142"/>
      <c r="J141" s="142"/>
      <c r="K141" s="142"/>
      <c r="L141" s="142"/>
      <c r="M141" s="142"/>
      <c r="N141" s="142"/>
      <c r="O141" s="142"/>
      <c r="P141" s="142"/>
      <c r="Q141" s="142"/>
      <c r="R141" s="142"/>
      <c r="S141" s="142"/>
      <c r="T141" s="142"/>
      <c r="U141" s="142"/>
      <c r="V141" s="142"/>
      <c r="W141" s="81"/>
    </row>
    <row r="142" spans="1:23" ht="13.5" hidden="1" thickTop="1">
      <c r="A142" s="142"/>
      <c r="B142" s="142"/>
      <c r="C142" s="142"/>
      <c r="D142" s="306"/>
      <c r="E142" s="306"/>
      <c r="F142" s="142"/>
      <c r="G142" s="142"/>
      <c r="H142" s="142"/>
      <c r="I142" s="142"/>
      <c r="J142" s="142"/>
      <c r="K142" s="142"/>
      <c r="L142" s="142"/>
      <c r="M142" s="142"/>
      <c r="N142" s="142"/>
      <c r="O142" s="142"/>
      <c r="P142" s="142"/>
      <c r="Q142" s="142"/>
      <c r="R142" s="142"/>
      <c r="S142" s="142"/>
      <c r="T142" s="142"/>
      <c r="U142" s="142"/>
      <c r="V142" s="142"/>
      <c r="W142" s="81"/>
    </row>
    <row r="143" spans="1:23" ht="13.5" hidden="1" thickTop="1">
      <c r="A143" s="142"/>
      <c r="B143" s="142"/>
      <c r="C143" s="142"/>
      <c r="D143" s="306"/>
      <c r="E143" s="306"/>
      <c r="F143" s="142"/>
      <c r="G143" s="142"/>
      <c r="H143" s="142"/>
      <c r="I143" s="142"/>
      <c r="J143" s="142"/>
      <c r="K143" s="142"/>
      <c r="L143" s="142"/>
      <c r="M143" s="142"/>
      <c r="N143" s="142"/>
      <c r="O143" s="142"/>
      <c r="P143" s="142"/>
      <c r="Q143" s="142"/>
      <c r="R143" s="142"/>
      <c r="S143" s="142"/>
      <c r="T143" s="142"/>
      <c r="U143" s="142"/>
      <c r="V143" s="142"/>
      <c r="W143" s="81"/>
    </row>
    <row r="144" spans="1:23" ht="13.5" hidden="1" thickTop="1">
      <c r="A144" s="142"/>
      <c r="B144" s="142"/>
      <c r="C144" s="142"/>
      <c r="D144" s="306"/>
      <c r="E144" s="306"/>
      <c r="F144" s="142"/>
      <c r="G144" s="142"/>
      <c r="H144" s="142"/>
      <c r="I144" s="142"/>
      <c r="J144" s="142"/>
      <c r="K144" s="142"/>
      <c r="L144" s="142"/>
      <c r="M144" s="142"/>
      <c r="N144" s="142"/>
      <c r="O144" s="142"/>
      <c r="P144" s="142"/>
      <c r="Q144" s="142"/>
      <c r="R144" s="142"/>
      <c r="S144" s="142"/>
      <c r="T144" s="142"/>
      <c r="U144" s="142"/>
      <c r="V144" s="142"/>
      <c r="W144" s="81"/>
    </row>
    <row r="145" spans="1:23" ht="13.5" hidden="1" thickTop="1">
      <c r="A145" s="142"/>
      <c r="B145" s="142"/>
      <c r="C145" s="142"/>
      <c r="D145" s="306"/>
      <c r="E145" s="306"/>
      <c r="F145" s="142"/>
      <c r="G145" s="142"/>
      <c r="H145" s="142"/>
      <c r="I145" s="142"/>
      <c r="J145" s="142"/>
      <c r="K145" s="142"/>
      <c r="L145" s="142"/>
      <c r="M145" s="142"/>
      <c r="N145" s="142"/>
      <c r="O145" s="142"/>
      <c r="P145" s="142"/>
      <c r="Q145" s="142"/>
      <c r="R145" s="142"/>
      <c r="S145" s="142"/>
      <c r="T145" s="142"/>
      <c r="U145" s="142"/>
      <c r="V145" s="142"/>
      <c r="W145" s="81"/>
    </row>
    <row r="146" spans="1:23" ht="13.5" hidden="1" thickTop="1">
      <c r="A146" s="142"/>
      <c r="B146" s="142"/>
      <c r="C146" s="142"/>
      <c r="D146" s="306"/>
      <c r="E146" s="306"/>
      <c r="F146" s="142"/>
      <c r="G146" s="142"/>
      <c r="H146" s="142"/>
      <c r="I146" s="142"/>
      <c r="J146" s="142"/>
      <c r="K146" s="142"/>
      <c r="L146" s="142"/>
      <c r="M146" s="142"/>
      <c r="N146" s="142"/>
      <c r="O146" s="142"/>
      <c r="P146" s="142"/>
      <c r="Q146" s="142"/>
      <c r="R146" s="142"/>
      <c r="S146" s="142"/>
      <c r="T146" s="142"/>
      <c r="U146" s="142"/>
      <c r="V146" s="142"/>
      <c r="W146" s="81"/>
    </row>
    <row r="147" spans="1:23" ht="13.5" hidden="1" thickTop="1">
      <c r="A147" s="142"/>
      <c r="B147" s="142"/>
      <c r="C147" s="142"/>
      <c r="D147" s="306"/>
      <c r="E147" s="306"/>
      <c r="F147" s="142"/>
      <c r="G147" s="142"/>
      <c r="H147" s="142"/>
      <c r="I147" s="142"/>
      <c r="J147" s="142"/>
      <c r="K147" s="142"/>
      <c r="L147" s="142"/>
      <c r="M147" s="142"/>
      <c r="N147" s="142"/>
      <c r="O147" s="142"/>
      <c r="P147" s="142"/>
      <c r="Q147" s="142"/>
      <c r="R147" s="142"/>
      <c r="S147" s="142"/>
      <c r="T147" s="142"/>
      <c r="U147" s="142"/>
      <c r="V147" s="142"/>
      <c r="W147" s="81"/>
    </row>
    <row r="148" spans="1:23" ht="13.5" hidden="1" thickTop="1">
      <c r="A148" s="142"/>
      <c r="B148" s="142"/>
      <c r="C148" s="142"/>
      <c r="D148" s="306"/>
      <c r="E148" s="306"/>
      <c r="F148" s="142"/>
      <c r="G148" s="142"/>
      <c r="H148" s="142"/>
      <c r="I148" s="142"/>
      <c r="J148" s="142"/>
      <c r="K148" s="142"/>
      <c r="L148" s="142"/>
      <c r="M148" s="142"/>
      <c r="N148" s="142"/>
      <c r="O148" s="142"/>
      <c r="P148" s="142"/>
      <c r="Q148" s="142"/>
      <c r="R148" s="142"/>
      <c r="S148" s="142"/>
      <c r="T148" s="142"/>
      <c r="U148" s="142"/>
      <c r="V148" s="142"/>
    </row>
    <row r="149" spans="1:23" ht="13.5" hidden="1" thickTop="1">
      <c r="A149" s="142"/>
      <c r="B149" s="142"/>
      <c r="C149" s="142"/>
      <c r="D149" s="306"/>
      <c r="E149" s="306"/>
      <c r="F149" s="142"/>
      <c r="G149" s="142"/>
      <c r="H149" s="142"/>
      <c r="I149" s="142"/>
      <c r="J149" s="142"/>
      <c r="K149" s="142"/>
      <c r="L149" s="142"/>
      <c r="M149" s="142"/>
      <c r="N149" s="142"/>
      <c r="O149" s="142"/>
      <c r="P149" s="142"/>
      <c r="Q149" s="142"/>
      <c r="R149" s="142"/>
      <c r="S149" s="142"/>
      <c r="T149" s="142"/>
      <c r="U149" s="142"/>
      <c r="V149" s="142"/>
    </row>
    <row r="150" spans="1:23" ht="13.5" hidden="1" thickTop="1">
      <c r="A150" s="142"/>
      <c r="B150" s="142"/>
      <c r="C150" s="142"/>
      <c r="D150" s="306"/>
      <c r="E150" s="306"/>
      <c r="F150" s="142"/>
      <c r="G150" s="142"/>
      <c r="H150" s="142"/>
      <c r="I150" s="142"/>
      <c r="J150" s="142"/>
      <c r="K150" s="142"/>
      <c r="L150" s="142"/>
      <c r="M150" s="142"/>
      <c r="N150" s="142"/>
      <c r="O150" s="142"/>
      <c r="P150" s="142"/>
      <c r="Q150" s="142"/>
      <c r="R150" s="142"/>
      <c r="S150" s="142"/>
      <c r="T150" s="142"/>
      <c r="U150" s="142"/>
      <c r="V150" s="142"/>
    </row>
    <row r="151" spans="1:23" ht="13.5" hidden="1" thickTop="1">
      <c r="A151" s="142"/>
      <c r="B151" s="142"/>
      <c r="C151" s="142"/>
      <c r="D151" s="306"/>
      <c r="E151" s="306"/>
      <c r="F151" s="142"/>
      <c r="G151" s="142"/>
      <c r="H151" s="142"/>
      <c r="I151" s="142"/>
      <c r="J151" s="142"/>
      <c r="K151" s="142"/>
      <c r="L151" s="142"/>
      <c r="M151" s="142"/>
      <c r="N151" s="142"/>
      <c r="O151" s="142"/>
      <c r="P151" s="142"/>
      <c r="Q151" s="142"/>
      <c r="R151" s="142"/>
      <c r="S151" s="142"/>
      <c r="T151" s="142"/>
      <c r="U151" s="142"/>
      <c r="V151" s="142"/>
    </row>
    <row r="152" spans="1:23" ht="13.5" hidden="1" thickTop="1">
      <c r="A152" s="142"/>
      <c r="B152" s="142"/>
      <c r="C152" s="142"/>
      <c r="D152" s="306"/>
      <c r="E152" s="306"/>
      <c r="F152" s="142"/>
      <c r="G152" s="142"/>
      <c r="H152" s="142"/>
      <c r="I152" s="142"/>
      <c r="J152" s="142"/>
      <c r="K152" s="142"/>
      <c r="L152" s="142"/>
      <c r="M152" s="142"/>
      <c r="N152" s="142"/>
      <c r="O152" s="142"/>
      <c r="P152" s="142"/>
      <c r="Q152" s="142"/>
      <c r="R152" s="142"/>
      <c r="S152" s="142"/>
      <c r="T152" s="142"/>
      <c r="U152" s="142"/>
      <c r="V152" s="142"/>
    </row>
    <row r="153" spans="1:23" ht="13.5" hidden="1" thickTop="1">
      <c r="A153" s="142"/>
      <c r="B153" s="142"/>
      <c r="C153" s="142"/>
      <c r="D153" s="306"/>
      <c r="E153" s="306"/>
      <c r="F153" s="142"/>
      <c r="G153" s="142"/>
      <c r="H153" s="142"/>
      <c r="I153" s="142"/>
      <c r="J153" s="142"/>
      <c r="K153" s="142"/>
      <c r="L153" s="142"/>
      <c r="M153" s="142"/>
      <c r="N153" s="142"/>
      <c r="O153" s="142"/>
      <c r="P153" s="142"/>
      <c r="Q153" s="142"/>
      <c r="R153" s="142"/>
      <c r="S153" s="142"/>
      <c r="T153" s="142"/>
      <c r="U153" s="142"/>
      <c r="V153" s="142"/>
    </row>
    <row r="154" spans="1:23" ht="13.5" hidden="1" thickTop="1">
      <c r="A154" s="142"/>
      <c r="B154" s="142"/>
      <c r="C154" s="142"/>
      <c r="D154" s="306"/>
      <c r="E154" s="306"/>
      <c r="F154" s="142"/>
      <c r="G154" s="142"/>
      <c r="H154" s="142"/>
      <c r="I154" s="142"/>
      <c r="J154" s="142"/>
      <c r="K154" s="142"/>
      <c r="L154" s="142"/>
      <c r="M154" s="142"/>
      <c r="N154" s="142"/>
      <c r="O154" s="142"/>
      <c r="P154" s="142"/>
      <c r="Q154" s="142"/>
      <c r="R154" s="142"/>
      <c r="S154" s="142"/>
      <c r="T154" s="142"/>
      <c r="U154" s="142"/>
      <c r="V154" s="142"/>
    </row>
    <row r="155" spans="1:23" ht="13.5" hidden="1" thickTop="1">
      <c r="A155" s="142"/>
      <c r="B155" s="142"/>
      <c r="C155" s="142"/>
      <c r="D155" s="306"/>
      <c r="E155" s="306"/>
      <c r="F155" s="142"/>
      <c r="G155" s="142"/>
      <c r="H155" s="142"/>
      <c r="I155" s="142"/>
      <c r="J155" s="142"/>
      <c r="K155" s="142"/>
      <c r="L155" s="142"/>
      <c r="M155" s="142"/>
      <c r="N155" s="142"/>
      <c r="O155" s="142"/>
      <c r="P155" s="142"/>
      <c r="Q155" s="142"/>
      <c r="R155" s="142"/>
      <c r="S155" s="142"/>
      <c r="T155" s="142"/>
      <c r="U155" s="142"/>
      <c r="V155" s="142"/>
    </row>
    <row r="156" spans="1:23" ht="13.5" hidden="1" thickTop="1">
      <c r="A156" s="142"/>
      <c r="B156" s="142"/>
      <c r="C156" s="142"/>
      <c r="D156" s="306"/>
      <c r="E156" s="306"/>
      <c r="F156" s="142"/>
      <c r="G156" s="142"/>
      <c r="H156" s="142"/>
      <c r="I156" s="142"/>
      <c r="J156" s="142"/>
      <c r="K156" s="142"/>
      <c r="L156" s="142"/>
      <c r="M156" s="142"/>
      <c r="N156" s="142"/>
      <c r="O156" s="142"/>
      <c r="P156" s="142"/>
      <c r="Q156" s="142"/>
      <c r="R156" s="142"/>
      <c r="S156" s="142"/>
      <c r="T156" s="142"/>
      <c r="U156" s="142"/>
      <c r="V156" s="142"/>
    </row>
    <row r="157" spans="1:23" ht="13.5" hidden="1" thickTop="1">
      <c r="A157" s="142"/>
      <c r="B157" s="142"/>
      <c r="C157" s="142"/>
      <c r="D157" s="306"/>
      <c r="E157" s="306"/>
      <c r="F157" s="142"/>
      <c r="G157" s="142"/>
      <c r="H157" s="142"/>
      <c r="I157" s="142"/>
      <c r="J157" s="142"/>
      <c r="K157" s="142"/>
      <c r="L157" s="142"/>
      <c r="M157" s="142"/>
      <c r="N157" s="142"/>
      <c r="O157" s="142"/>
      <c r="P157" s="142"/>
      <c r="Q157" s="142"/>
      <c r="R157" s="142"/>
      <c r="S157" s="142"/>
      <c r="T157" s="142"/>
      <c r="U157" s="142"/>
      <c r="V157" s="142"/>
    </row>
    <row r="158" spans="1:23" ht="13.5" hidden="1" thickTop="1">
      <c r="A158" s="142"/>
      <c r="B158" s="142"/>
      <c r="C158" s="142"/>
      <c r="D158" s="306"/>
      <c r="E158" s="306"/>
      <c r="F158" s="142"/>
      <c r="G158" s="142"/>
      <c r="H158" s="142"/>
      <c r="I158" s="142"/>
      <c r="J158" s="142"/>
      <c r="K158" s="142"/>
      <c r="L158" s="142"/>
      <c r="M158" s="142"/>
      <c r="N158" s="142"/>
      <c r="O158" s="142"/>
      <c r="P158" s="142"/>
      <c r="Q158" s="142"/>
      <c r="R158" s="142"/>
      <c r="S158" s="142"/>
      <c r="T158" s="142"/>
      <c r="U158" s="142"/>
      <c r="V158" s="142"/>
    </row>
    <row r="159" spans="1:23" ht="13.5" hidden="1" thickTop="1">
      <c r="A159" s="142"/>
      <c r="B159" s="142"/>
      <c r="C159" s="142"/>
      <c r="D159" s="306"/>
      <c r="E159" s="306"/>
      <c r="F159" s="142"/>
      <c r="G159" s="142"/>
      <c r="H159" s="142"/>
      <c r="I159" s="142"/>
      <c r="J159" s="142"/>
      <c r="K159" s="142"/>
      <c r="L159" s="142"/>
      <c r="M159" s="142"/>
      <c r="N159" s="142"/>
      <c r="O159" s="142"/>
      <c r="P159" s="142"/>
      <c r="Q159" s="142"/>
      <c r="R159" s="142"/>
      <c r="S159" s="142"/>
      <c r="T159" s="142"/>
      <c r="U159" s="142"/>
      <c r="V159" s="142"/>
    </row>
    <row r="160" spans="1:23" ht="13.5" hidden="1" thickTop="1">
      <c r="A160" s="142"/>
      <c r="B160" s="142"/>
      <c r="C160" s="142"/>
      <c r="D160" s="306"/>
      <c r="E160" s="306"/>
      <c r="F160" s="142"/>
      <c r="G160" s="142"/>
      <c r="H160" s="142"/>
      <c r="I160" s="142"/>
      <c r="J160" s="142"/>
      <c r="K160" s="142"/>
      <c r="L160" s="142"/>
      <c r="M160" s="142"/>
      <c r="N160" s="142"/>
      <c r="O160" s="142"/>
      <c r="P160" s="142"/>
      <c r="Q160" s="142"/>
      <c r="R160" s="142"/>
      <c r="S160" s="142"/>
      <c r="T160" s="142"/>
      <c r="U160" s="142"/>
      <c r="V160" s="142"/>
    </row>
    <row r="161" spans="1:22" ht="13.5" hidden="1" thickTop="1">
      <c r="A161" s="142"/>
      <c r="B161" s="142"/>
      <c r="C161" s="142"/>
      <c r="D161" s="306"/>
      <c r="E161" s="306"/>
      <c r="F161" s="142"/>
      <c r="G161" s="142"/>
      <c r="H161" s="142"/>
      <c r="I161" s="142"/>
      <c r="J161" s="142"/>
      <c r="K161" s="142"/>
      <c r="L161" s="142"/>
      <c r="M161" s="142"/>
      <c r="N161" s="142"/>
      <c r="O161" s="142"/>
      <c r="P161" s="142"/>
      <c r="Q161" s="142"/>
      <c r="R161" s="142"/>
      <c r="S161" s="142"/>
      <c r="T161" s="142"/>
      <c r="U161" s="142"/>
      <c r="V161" s="142"/>
    </row>
    <row r="162" spans="1:22" ht="13.5" hidden="1" thickTop="1">
      <c r="A162" s="142"/>
      <c r="B162" s="142"/>
      <c r="C162" s="142"/>
      <c r="D162" s="306"/>
      <c r="E162" s="306"/>
      <c r="F162" s="142"/>
      <c r="G162" s="142"/>
      <c r="H162" s="142"/>
      <c r="I162" s="142"/>
      <c r="J162" s="142"/>
      <c r="K162" s="142"/>
      <c r="L162" s="142"/>
      <c r="M162" s="142"/>
      <c r="N162" s="142"/>
      <c r="O162" s="142"/>
      <c r="P162" s="142"/>
      <c r="Q162" s="142"/>
      <c r="R162" s="142"/>
      <c r="S162" s="142"/>
      <c r="T162" s="142"/>
      <c r="U162" s="142"/>
      <c r="V162" s="142"/>
    </row>
    <row r="163" spans="1:22" ht="13.5" hidden="1" thickTop="1">
      <c r="A163" s="142"/>
      <c r="B163" s="142"/>
      <c r="C163" s="142"/>
      <c r="D163" s="306"/>
      <c r="E163" s="306"/>
      <c r="F163" s="142"/>
      <c r="G163" s="142"/>
      <c r="H163" s="142"/>
      <c r="I163" s="142"/>
      <c r="J163" s="142"/>
      <c r="K163" s="142"/>
      <c r="L163" s="142"/>
      <c r="M163" s="142"/>
      <c r="N163" s="142"/>
      <c r="O163" s="142"/>
      <c r="P163" s="142"/>
      <c r="Q163" s="142"/>
      <c r="R163" s="142"/>
      <c r="S163" s="142"/>
      <c r="T163" s="142"/>
      <c r="U163" s="142"/>
      <c r="V163" s="142"/>
    </row>
    <row r="164" spans="1:22" ht="13.5" hidden="1" thickTop="1">
      <c r="A164" s="142"/>
      <c r="B164" s="142"/>
      <c r="C164" s="142"/>
      <c r="D164" s="306"/>
      <c r="E164" s="306"/>
      <c r="F164" s="142"/>
      <c r="G164" s="142"/>
      <c r="H164" s="142"/>
      <c r="I164" s="142"/>
      <c r="J164" s="142"/>
      <c r="K164" s="142"/>
      <c r="L164" s="142"/>
      <c r="M164" s="142"/>
      <c r="N164" s="142"/>
      <c r="O164" s="142"/>
      <c r="P164" s="142"/>
      <c r="Q164" s="142"/>
      <c r="R164" s="142"/>
      <c r="S164" s="142"/>
      <c r="T164" s="142"/>
      <c r="U164" s="142"/>
      <c r="V164" s="142"/>
    </row>
    <row r="165" spans="1:22" ht="13.5" hidden="1" thickTop="1">
      <c r="A165" s="142"/>
      <c r="B165" s="142"/>
      <c r="C165" s="142"/>
      <c r="D165" s="306"/>
      <c r="E165" s="306"/>
      <c r="F165" s="142"/>
      <c r="G165" s="142"/>
      <c r="H165" s="142"/>
      <c r="I165" s="142"/>
      <c r="J165" s="142"/>
      <c r="K165" s="142"/>
      <c r="L165" s="142"/>
      <c r="M165" s="142"/>
      <c r="N165" s="142"/>
      <c r="O165" s="142"/>
      <c r="P165" s="142"/>
      <c r="Q165" s="142"/>
      <c r="R165" s="142"/>
      <c r="S165" s="142"/>
      <c r="T165" s="142"/>
      <c r="U165" s="142"/>
      <c r="V165" s="142"/>
    </row>
    <row r="166" spans="1:22" ht="13.5" hidden="1" thickTop="1">
      <c r="A166" s="142"/>
      <c r="B166" s="142"/>
      <c r="C166" s="142"/>
      <c r="D166" s="306"/>
      <c r="E166" s="306"/>
      <c r="F166" s="142"/>
      <c r="G166" s="142"/>
      <c r="H166" s="142"/>
      <c r="I166" s="142"/>
      <c r="J166" s="142"/>
      <c r="K166" s="142"/>
      <c r="L166" s="142"/>
      <c r="M166" s="142"/>
      <c r="N166" s="142"/>
      <c r="O166" s="142"/>
      <c r="P166" s="142"/>
      <c r="Q166" s="142"/>
      <c r="R166" s="142"/>
      <c r="S166" s="142"/>
      <c r="T166" s="142"/>
      <c r="U166" s="142"/>
      <c r="V166" s="142"/>
    </row>
    <row r="167" spans="1:22" ht="13.5" hidden="1" thickTop="1">
      <c r="A167" s="142"/>
      <c r="B167" s="142"/>
      <c r="C167" s="142"/>
      <c r="D167" s="306"/>
      <c r="E167" s="306"/>
      <c r="F167" s="142"/>
      <c r="G167" s="142"/>
      <c r="H167" s="142"/>
      <c r="I167" s="142"/>
      <c r="J167" s="142"/>
      <c r="K167" s="142"/>
      <c r="L167" s="142"/>
      <c r="M167" s="142"/>
      <c r="N167" s="142"/>
      <c r="O167" s="142"/>
      <c r="P167" s="142"/>
      <c r="Q167" s="142"/>
      <c r="R167" s="142"/>
      <c r="S167" s="142"/>
      <c r="T167" s="142"/>
      <c r="U167" s="142"/>
      <c r="V167" s="142"/>
    </row>
    <row r="168" spans="1:22" ht="13.5" hidden="1" thickTop="1">
      <c r="A168" s="142"/>
      <c r="B168" s="142"/>
      <c r="C168" s="142"/>
      <c r="D168" s="306"/>
      <c r="E168" s="306"/>
      <c r="F168" s="142"/>
      <c r="G168" s="142"/>
      <c r="H168" s="142"/>
      <c r="I168" s="142"/>
      <c r="J168" s="142"/>
      <c r="K168" s="142"/>
      <c r="L168" s="142"/>
      <c r="M168" s="142"/>
      <c r="N168" s="142"/>
      <c r="O168" s="142"/>
      <c r="P168" s="142"/>
      <c r="Q168" s="142"/>
      <c r="R168" s="142"/>
      <c r="S168" s="142"/>
      <c r="T168" s="142"/>
      <c r="U168" s="142"/>
      <c r="V168" s="142"/>
    </row>
    <row r="169" spans="1:22" ht="13.5" hidden="1" thickTop="1">
      <c r="A169" s="142"/>
      <c r="B169" s="142"/>
      <c r="C169" s="142"/>
      <c r="D169" s="306"/>
      <c r="E169" s="306"/>
      <c r="F169" s="142"/>
      <c r="G169" s="142"/>
      <c r="H169" s="142"/>
      <c r="I169" s="142"/>
      <c r="J169" s="142"/>
      <c r="K169" s="142"/>
      <c r="L169" s="142"/>
      <c r="M169" s="142"/>
      <c r="N169" s="142"/>
      <c r="O169" s="142"/>
      <c r="P169" s="142"/>
      <c r="Q169" s="142"/>
      <c r="R169" s="142"/>
      <c r="S169" s="142"/>
      <c r="T169" s="142"/>
      <c r="U169" s="142"/>
      <c r="V169" s="142"/>
    </row>
    <row r="170" spans="1:22" ht="13.5" hidden="1" thickTop="1">
      <c r="A170" s="142"/>
      <c r="B170" s="142"/>
      <c r="C170" s="142"/>
      <c r="D170" s="306"/>
      <c r="E170" s="306"/>
      <c r="F170" s="142"/>
      <c r="G170" s="142"/>
      <c r="H170" s="142"/>
      <c r="I170" s="142"/>
      <c r="J170" s="142"/>
      <c r="K170" s="142"/>
      <c r="L170" s="142"/>
      <c r="M170" s="142"/>
      <c r="N170" s="142"/>
      <c r="O170" s="142"/>
      <c r="P170" s="142"/>
      <c r="Q170" s="142"/>
      <c r="R170" s="142"/>
      <c r="S170" s="142"/>
      <c r="T170" s="142"/>
      <c r="U170" s="142"/>
      <c r="V170" s="142"/>
    </row>
    <row r="171" spans="1:22" ht="13.5" hidden="1" thickTop="1">
      <c r="A171" s="142"/>
      <c r="B171" s="142"/>
      <c r="C171" s="142"/>
      <c r="D171" s="306"/>
      <c r="E171" s="306"/>
      <c r="F171" s="142"/>
      <c r="G171" s="142"/>
      <c r="H171" s="142"/>
      <c r="I171" s="142"/>
      <c r="J171" s="142"/>
      <c r="K171" s="142"/>
      <c r="L171" s="142"/>
      <c r="M171" s="142"/>
      <c r="N171" s="142"/>
      <c r="O171" s="142"/>
      <c r="P171" s="142"/>
      <c r="Q171" s="142"/>
      <c r="R171" s="142"/>
      <c r="S171" s="142"/>
      <c r="T171" s="142"/>
      <c r="U171" s="142"/>
      <c r="V171" s="142"/>
    </row>
    <row r="172" spans="1:22" ht="13.5" hidden="1" thickTop="1">
      <c r="A172" s="142"/>
      <c r="B172" s="142"/>
      <c r="C172" s="142"/>
      <c r="D172" s="306"/>
      <c r="E172" s="306"/>
      <c r="F172" s="142"/>
      <c r="G172" s="142"/>
      <c r="H172" s="142"/>
      <c r="I172" s="142"/>
      <c r="J172" s="142"/>
      <c r="K172" s="142"/>
      <c r="L172" s="142"/>
      <c r="M172" s="142"/>
      <c r="N172" s="142"/>
      <c r="O172" s="142"/>
      <c r="P172" s="142"/>
      <c r="Q172" s="142"/>
      <c r="R172" s="142"/>
      <c r="S172" s="142"/>
      <c r="T172" s="142"/>
      <c r="U172" s="142"/>
      <c r="V172" s="142"/>
    </row>
    <row r="173" spans="1:22" ht="13.5" hidden="1" thickTop="1">
      <c r="A173" s="142"/>
      <c r="B173" s="142"/>
      <c r="C173" s="142"/>
      <c r="D173" s="306"/>
      <c r="E173" s="306"/>
      <c r="F173" s="142"/>
      <c r="G173" s="142"/>
      <c r="H173" s="142"/>
      <c r="I173" s="142"/>
      <c r="J173" s="142"/>
      <c r="K173" s="142"/>
      <c r="L173" s="142"/>
      <c r="M173" s="142"/>
      <c r="N173" s="142"/>
      <c r="O173" s="142"/>
      <c r="P173" s="142"/>
      <c r="Q173" s="142"/>
      <c r="R173" s="142"/>
      <c r="S173" s="142"/>
      <c r="T173" s="142"/>
      <c r="U173" s="142"/>
      <c r="V173" s="142"/>
    </row>
    <row r="174" spans="1:22" ht="13.5" hidden="1" thickTop="1">
      <c r="A174" s="142"/>
      <c r="B174" s="142"/>
      <c r="C174" s="142"/>
      <c r="D174" s="306"/>
      <c r="E174" s="306"/>
      <c r="F174" s="142"/>
      <c r="G174" s="142"/>
      <c r="H174" s="142"/>
      <c r="I174" s="142"/>
      <c r="J174" s="142"/>
      <c r="K174" s="142"/>
      <c r="L174" s="142"/>
      <c r="M174" s="142"/>
      <c r="N174" s="142"/>
      <c r="O174" s="142"/>
      <c r="P174" s="142"/>
      <c r="Q174" s="142"/>
      <c r="R174" s="142"/>
      <c r="S174" s="142"/>
      <c r="T174" s="142"/>
      <c r="U174" s="142"/>
      <c r="V174" s="142"/>
    </row>
    <row r="175" spans="1:22" ht="13.5" hidden="1" thickTop="1">
      <c r="A175" s="142"/>
      <c r="B175" s="142"/>
      <c r="C175" s="142"/>
      <c r="D175" s="306"/>
      <c r="E175" s="306"/>
      <c r="F175" s="142"/>
      <c r="G175" s="142"/>
      <c r="H175" s="142"/>
      <c r="I175" s="142"/>
      <c r="J175" s="142"/>
      <c r="K175" s="142"/>
      <c r="L175" s="142"/>
      <c r="M175" s="142"/>
      <c r="N175" s="142"/>
      <c r="O175" s="142"/>
      <c r="P175" s="142"/>
      <c r="Q175" s="142"/>
      <c r="R175" s="142"/>
      <c r="S175" s="142"/>
      <c r="T175" s="142"/>
      <c r="U175" s="142"/>
      <c r="V175" s="142"/>
    </row>
    <row r="176" spans="1:22" ht="13.5" hidden="1" thickTop="1">
      <c r="A176" s="142"/>
      <c r="B176" s="142"/>
      <c r="C176" s="142"/>
      <c r="D176" s="306"/>
      <c r="E176" s="306"/>
      <c r="F176" s="142"/>
      <c r="G176" s="142"/>
      <c r="H176" s="142"/>
      <c r="I176" s="142"/>
      <c r="J176" s="142"/>
      <c r="K176" s="142"/>
      <c r="L176" s="142"/>
      <c r="M176" s="142"/>
      <c r="N176" s="142"/>
      <c r="O176" s="142"/>
      <c r="P176" s="142"/>
      <c r="Q176" s="142"/>
      <c r="R176" s="142"/>
      <c r="S176" s="142"/>
      <c r="T176" s="142"/>
      <c r="U176" s="142"/>
      <c r="V176" s="142"/>
    </row>
    <row r="177" spans="1:22" ht="13.5" hidden="1" thickTop="1">
      <c r="A177" s="142"/>
      <c r="B177" s="142"/>
      <c r="C177" s="142"/>
      <c r="D177" s="306"/>
      <c r="E177" s="306"/>
      <c r="F177" s="142"/>
      <c r="G177" s="142"/>
      <c r="H177" s="142"/>
      <c r="I177" s="142"/>
      <c r="J177" s="142"/>
      <c r="K177" s="142"/>
      <c r="L177" s="142"/>
      <c r="M177" s="142"/>
      <c r="N177" s="142"/>
      <c r="O177" s="142"/>
      <c r="P177" s="142"/>
      <c r="Q177" s="142"/>
      <c r="R177" s="142"/>
      <c r="S177" s="142"/>
      <c r="T177" s="142"/>
      <c r="U177" s="142"/>
      <c r="V177" s="142"/>
    </row>
    <row r="178" spans="1:22" ht="13.5" hidden="1" thickTop="1">
      <c r="A178" s="142"/>
      <c r="B178" s="142"/>
      <c r="C178" s="142"/>
      <c r="D178" s="306"/>
      <c r="E178" s="306"/>
      <c r="F178" s="142"/>
      <c r="G178" s="142"/>
      <c r="H178" s="142"/>
      <c r="I178" s="142"/>
      <c r="J178" s="142"/>
      <c r="K178" s="142"/>
      <c r="L178" s="142"/>
      <c r="M178" s="142"/>
      <c r="N178" s="142"/>
      <c r="O178" s="142"/>
      <c r="P178" s="142"/>
      <c r="Q178" s="142"/>
      <c r="R178" s="142"/>
      <c r="S178" s="142"/>
      <c r="T178" s="142"/>
      <c r="U178" s="142"/>
      <c r="V178" s="142"/>
    </row>
    <row r="179" spans="1:22" ht="13.5" hidden="1" thickTop="1">
      <c r="A179" s="142"/>
      <c r="B179" s="142"/>
      <c r="C179" s="142"/>
      <c r="D179" s="306"/>
      <c r="E179" s="306"/>
      <c r="F179" s="142"/>
      <c r="G179" s="142"/>
      <c r="H179" s="142"/>
      <c r="I179" s="142"/>
      <c r="J179" s="142"/>
      <c r="K179" s="142"/>
      <c r="L179" s="142"/>
      <c r="M179" s="142"/>
      <c r="N179" s="142"/>
      <c r="O179" s="142"/>
      <c r="P179" s="142"/>
      <c r="Q179" s="142"/>
      <c r="R179" s="142"/>
      <c r="S179" s="142"/>
      <c r="T179" s="142"/>
      <c r="U179" s="142"/>
      <c r="V179" s="142"/>
    </row>
    <row r="180" spans="1:22" ht="13.5" hidden="1" thickTop="1">
      <c r="A180" s="142"/>
      <c r="B180" s="142"/>
      <c r="C180" s="142"/>
      <c r="D180" s="306"/>
      <c r="E180" s="306"/>
      <c r="F180" s="142"/>
      <c r="G180" s="142"/>
      <c r="H180" s="142"/>
      <c r="I180" s="142"/>
      <c r="J180" s="142"/>
      <c r="K180" s="142"/>
      <c r="L180" s="142"/>
      <c r="M180" s="142"/>
      <c r="N180" s="142"/>
      <c r="O180" s="142"/>
      <c r="P180" s="142"/>
      <c r="Q180" s="142"/>
      <c r="R180" s="142"/>
      <c r="S180" s="142"/>
      <c r="T180" s="142"/>
      <c r="U180" s="142"/>
      <c r="V180" s="142"/>
    </row>
    <row r="181" spans="1:22" ht="13.5" hidden="1" thickTop="1">
      <c r="A181" s="142"/>
      <c r="B181" s="142"/>
      <c r="C181" s="142"/>
      <c r="D181" s="306"/>
      <c r="E181" s="306"/>
      <c r="F181" s="142"/>
      <c r="G181" s="142"/>
      <c r="H181" s="142"/>
      <c r="I181" s="142"/>
      <c r="J181" s="142"/>
      <c r="K181" s="142"/>
      <c r="L181" s="142"/>
      <c r="M181" s="142"/>
      <c r="N181" s="142"/>
      <c r="O181" s="142"/>
      <c r="P181" s="142"/>
      <c r="Q181" s="142"/>
      <c r="R181" s="142"/>
      <c r="S181" s="142"/>
      <c r="T181" s="142"/>
      <c r="U181" s="142"/>
      <c r="V181" s="142"/>
    </row>
    <row r="182" spans="1:22" ht="13.5" hidden="1" thickTop="1">
      <c r="A182" s="142"/>
      <c r="B182" s="142"/>
      <c r="C182" s="142"/>
      <c r="D182" s="306"/>
      <c r="E182" s="306"/>
      <c r="F182" s="142"/>
      <c r="G182" s="142"/>
      <c r="H182" s="142"/>
      <c r="I182" s="142"/>
      <c r="J182" s="142"/>
      <c r="K182" s="142"/>
      <c r="L182" s="142"/>
      <c r="M182" s="142"/>
      <c r="N182" s="142"/>
      <c r="O182" s="142"/>
      <c r="P182" s="142"/>
      <c r="Q182" s="142"/>
      <c r="R182" s="142"/>
      <c r="S182" s="142"/>
      <c r="T182" s="142"/>
      <c r="U182" s="142"/>
      <c r="V182" s="142"/>
    </row>
    <row r="183" spans="1:22" ht="13.5" hidden="1" thickTop="1">
      <c r="A183" s="142"/>
      <c r="B183" s="142"/>
      <c r="C183" s="142"/>
      <c r="D183" s="306"/>
      <c r="E183" s="306"/>
      <c r="F183" s="142"/>
      <c r="G183" s="142"/>
      <c r="H183" s="142"/>
      <c r="I183" s="142"/>
      <c r="J183" s="142"/>
      <c r="K183" s="142"/>
      <c r="L183" s="142"/>
      <c r="M183" s="142"/>
      <c r="N183" s="142"/>
      <c r="O183" s="142"/>
      <c r="P183" s="142"/>
      <c r="Q183" s="142"/>
      <c r="R183" s="142"/>
      <c r="S183" s="142"/>
      <c r="T183" s="142"/>
      <c r="U183" s="142"/>
      <c r="V183" s="142"/>
    </row>
    <row r="184" spans="1:22" ht="13.5" hidden="1" thickTop="1">
      <c r="A184" s="142"/>
      <c r="B184" s="142"/>
      <c r="C184" s="142"/>
      <c r="D184" s="306"/>
      <c r="E184" s="306"/>
      <c r="F184" s="142"/>
      <c r="G184" s="142"/>
      <c r="H184" s="142"/>
      <c r="I184" s="142"/>
      <c r="J184" s="142"/>
      <c r="K184" s="142"/>
      <c r="L184" s="142"/>
      <c r="M184" s="142"/>
      <c r="N184" s="142"/>
      <c r="O184" s="142"/>
      <c r="P184" s="142"/>
      <c r="Q184" s="142"/>
      <c r="R184" s="142"/>
      <c r="S184" s="142"/>
      <c r="T184" s="142"/>
      <c r="U184" s="142"/>
      <c r="V184" s="142"/>
    </row>
    <row r="185" spans="1:22" ht="13.5" hidden="1" thickTop="1">
      <c r="A185" s="142"/>
      <c r="B185" s="142"/>
      <c r="C185" s="142"/>
      <c r="D185" s="306"/>
      <c r="E185" s="306"/>
      <c r="F185" s="142"/>
      <c r="G185" s="142"/>
      <c r="H185" s="142"/>
      <c r="I185" s="142"/>
      <c r="J185" s="142"/>
      <c r="K185" s="142"/>
      <c r="L185" s="142"/>
      <c r="M185" s="142"/>
      <c r="N185" s="142"/>
      <c r="O185" s="142"/>
      <c r="P185" s="142"/>
      <c r="Q185" s="142"/>
      <c r="R185" s="142"/>
      <c r="S185" s="142"/>
      <c r="T185" s="142"/>
      <c r="U185" s="142"/>
      <c r="V185" s="142"/>
    </row>
    <row r="186" spans="1:22" ht="13.5" hidden="1" thickTop="1">
      <c r="A186" s="142"/>
      <c r="B186" s="142"/>
      <c r="C186" s="142"/>
      <c r="D186" s="306"/>
      <c r="E186" s="306"/>
      <c r="F186" s="142"/>
      <c r="G186" s="142"/>
      <c r="H186" s="142"/>
      <c r="I186" s="142"/>
      <c r="J186" s="142"/>
      <c r="K186" s="142"/>
      <c r="L186" s="142"/>
      <c r="M186" s="142"/>
      <c r="N186" s="142"/>
      <c r="O186" s="142"/>
      <c r="P186" s="142"/>
      <c r="Q186" s="142"/>
      <c r="R186" s="142"/>
      <c r="S186" s="142"/>
      <c r="T186" s="142"/>
      <c r="U186" s="142"/>
      <c r="V186" s="142"/>
    </row>
    <row r="187" spans="1:22" ht="13.5" hidden="1" thickTop="1">
      <c r="A187" s="142"/>
      <c r="B187" s="142"/>
      <c r="C187" s="142"/>
      <c r="D187" s="306"/>
      <c r="E187" s="306"/>
      <c r="F187" s="142"/>
      <c r="G187" s="142"/>
      <c r="H187" s="142"/>
      <c r="I187" s="142"/>
      <c r="J187" s="142"/>
      <c r="K187" s="142"/>
      <c r="L187" s="142"/>
      <c r="M187" s="142"/>
      <c r="N187" s="142"/>
      <c r="O187" s="142"/>
      <c r="P187" s="142"/>
      <c r="Q187" s="142"/>
      <c r="R187" s="142"/>
      <c r="S187" s="142"/>
      <c r="T187" s="142"/>
      <c r="U187" s="142"/>
      <c r="V187" s="142"/>
    </row>
    <row r="188" spans="1:22" ht="13.5" hidden="1" thickTop="1">
      <c r="A188" s="142"/>
      <c r="B188" s="142"/>
      <c r="C188" s="142"/>
      <c r="D188" s="306"/>
      <c r="E188" s="306"/>
      <c r="F188" s="142"/>
      <c r="G188" s="142"/>
      <c r="H188" s="142"/>
      <c r="I188" s="142"/>
      <c r="J188" s="142"/>
      <c r="K188" s="142"/>
      <c r="L188" s="142"/>
      <c r="M188" s="142"/>
      <c r="N188" s="142"/>
      <c r="O188" s="142"/>
      <c r="P188" s="142"/>
      <c r="Q188" s="142"/>
      <c r="R188" s="142"/>
      <c r="S188" s="142"/>
      <c r="T188" s="142"/>
      <c r="U188" s="142"/>
      <c r="V188" s="142"/>
    </row>
    <row r="189" spans="1:22" ht="13.5" hidden="1" thickTop="1">
      <c r="A189" s="142"/>
      <c r="B189" s="142"/>
      <c r="C189" s="142"/>
      <c r="D189" s="306"/>
      <c r="E189" s="306"/>
      <c r="F189" s="142"/>
      <c r="G189" s="142"/>
      <c r="H189" s="142"/>
      <c r="I189" s="142"/>
      <c r="J189" s="142"/>
      <c r="K189" s="142"/>
      <c r="L189" s="142"/>
      <c r="M189" s="142"/>
      <c r="N189" s="142"/>
      <c r="O189" s="142"/>
      <c r="P189" s="142"/>
      <c r="Q189" s="142"/>
      <c r="R189" s="142"/>
      <c r="S189" s="142"/>
      <c r="T189" s="142"/>
      <c r="U189" s="142"/>
      <c r="V189" s="142"/>
    </row>
    <row r="190" spans="1:22" ht="13.5" hidden="1" thickTop="1">
      <c r="A190" s="142"/>
      <c r="B190" s="142"/>
      <c r="C190" s="142"/>
      <c r="D190" s="306"/>
      <c r="E190" s="306"/>
      <c r="F190" s="142"/>
      <c r="G190" s="142"/>
      <c r="H190" s="142"/>
      <c r="I190" s="142"/>
      <c r="J190" s="142"/>
      <c r="K190" s="142"/>
      <c r="L190" s="142"/>
      <c r="M190" s="142"/>
      <c r="N190" s="142"/>
      <c r="O190" s="142"/>
      <c r="P190" s="142"/>
      <c r="Q190" s="142"/>
      <c r="R190" s="142"/>
      <c r="S190" s="142"/>
      <c r="T190" s="142"/>
      <c r="U190" s="142"/>
      <c r="V190" s="142"/>
    </row>
    <row r="191" spans="1:22" ht="13.5" hidden="1" thickTop="1">
      <c r="A191" s="142"/>
      <c r="B191" s="142"/>
      <c r="C191" s="142"/>
      <c r="D191" s="306"/>
      <c r="E191" s="306"/>
      <c r="F191" s="142"/>
      <c r="G191" s="142"/>
      <c r="H191" s="142"/>
      <c r="I191" s="142"/>
      <c r="J191" s="142"/>
      <c r="K191" s="142"/>
      <c r="L191" s="142"/>
      <c r="M191" s="142"/>
      <c r="N191" s="142"/>
      <c r="O191" s="142"/>
      <c r="P191" s="142"/>
      <c r="Q191" s="142"/>
      <c r="R191" s="142"/>
      <c r="S191" s="142"/>
      <c r="T191" s="142"/>
      <c r="U191" s="142"/>
      <c r="V191" s="142"/>
    </row>
    <row r="192" spans="1:22" ht="13.5" hidden="1" thickTop="1">
      <c r="A192" s="142"/>
      <c r="B192" s="142"/>
      <c r="C192" s="142"/>
      <c r="D192" s="306"/>
      <c r="E192" s="306"/>
      <c r="F192" s="142"/>
      <c r="G192" s="142"/>
      <c r="H192" s="142"/>
      <c r="I192" s="142"/>
      <c r="J192" s="142"/>
      <c r="K192" s="142"/>
      <c r="L192" s="142"/>
      <c r="M192" s="142"/>
      <c r="N192" s="142"/>
      <c r="O192" s="142"/>
      <c r="P192" s="142"/>
      <c r="Q192" s="142"/>
      <c r="R192" s="142"/>
      <c r="S192" s="142"/>
      <c r="T192" s="142"/>
      <c r="U192" s="142"/>
      <c r="V192" s="142"/>
    </row>
    <row r="193" spans="1:22" ht="13.5" hidden="1" thickTop="1">
      <c r="A193" s="142"/>
      <c r="B193" s="142"/>
      <c r="C193" s="142"/>
      <c r="D193" s="306"/>
      <c r="E193" s="306"/>
      <c r="F193" s="142"/>
      <c r="G193" s="142"/>
      <c r="H193" s="142"/>
      <c r="I193" s="142"/>
      <c r="J193" s="142"/>
      <c r="K193" s="142"/>
      <c r="L193" s="142"/>
      <c r="M193" s="142"/>
      <c r="N193" s="142"/>
      <c r="O193" s="142"/>
      <c r="P193" s="142"/>
      <c r="Q193" s="142"/>
      <c r="R193" s="142"/>
      <c r="S193" s="142"/>
      <c r="T193" s="142"/>
      <c r="U193" s="142"/>
      <c r="V193" s="142"/>
    </row>
    <row r="194" spans="1:22" ht="13.5" hidden="1" thickTop="1">
      <c r="A194" s="142"/>
      <c r="B194" s="142"/>
      <c r="C194" s="142"/>
      <c r="D194" s="306"/>
      <c r="E194" s="306"/>
      <c r="F194" s="142"/>
      <c r="G194" s="142"/>
      <c r="H194" s="142"/>
      <c r="I194" s="142"/>
      <c r="J194" s="142"/>
      <c r="K194" s="142"/>
      <c r="L194" s="142"/>
      <c r="M194" s="142"/>
      <c r="N194" s="142"/>
      <c r="O194" s="142"/>
      <c r="P194" s="142"/>
      <c r="Q194" s="142"/>
      <c r="R194" s="142"/>
      <c r="S194" s="142"/>
      <c r="T194" s="142"/>
      <c r="U194" s="142"/>
      <c r="V194" s="142"/>
    </row>
    <row r="195" spans="1:22" ht="13.5" hidden="1" thickTop="1">
      <c r="A195" s="142"/>
      <c r="B195" s="142"/>
      <c r="C195" s="142"/>
      <c r="D195" s="306"/>
      <c r="E195" s="306"/>
      <c r="F195" s="142"/>
      <c r="G195" s="142"/>
      <c r="H195" s="142"/>
      <c r="I195" s="142"/>
      <c r="J195" s="142"/>
      <c r="K195" s="142"/>
      <c r="L195" s="142"/>
      <c r="M195" s="142"/>
      <c r="N195" s="142"/>
      <c r="O195" s="142"/>
      <c r="P195" s="142"/>
      <c r="Q195" s="142"/>
      <c r="R195" s="142"/>
      <c r="S195" s="142"/>
      <c r="T195" s="142"/>
      <c r="U195" s="142"/>
      <c r="V195" s="142"/>
    </row>
    <row r="196" spans="1:22" ht="13.5" hidden="1" thickTop="1">
      <c r="A196" s="142"/>
      <c r="B196" s="142"/>
      <c r="C196" s="142"/>
      <c r="D196" s="306"/>
      <c r="E196" s="306"/>
      <c r="F196" s="142"/>
      <c r="G196" s="142"/>
      <c r="H196" s="142"/>
      <c r="I196" s="142"/>
      <c r="J196" s="142"/>
      <c r="K196" s="142"/>
      <c r="L196" s="142"/>
      <c r="M196" s="142"/>
      <c r="N196" s="142"/>
      <c r="O196" s="142"/>
      <c r="P196" s="142"/>
      <c r="Q196" s="142"/>
      <c r="R196" s="142"/>
      <c r="S196" s="142"/>
      <c r="T196" s="142"/>
      <c r="U196" s="142"/>
      <c r="V196" s="142"/>
    </row>
    <row r="197" spans="1:22" ht="13.5" hidden="1" thickTop="1">
      <c r="A197" s="142"/>
      <c r="B197" s="142"/>
      <c r="C197" s="142"/>
      <c r="D197" s="306"/>
      <c r="E197" s="306"/>
      <c r="F197" s="142"/>
      <c r="G197" s="142"/>
      <c r="H197" s="142"/>
      <c r="I197" s="142"/>
      <c r="J197" s="142"/>
      <c r="K197" s="142"/>
      <c r="L197" s="142"/>
      <c r="M197" s="142"/>
      <c r="N197" s="142"/>
      <c r="O197" s="142"/>
      <c r="P197" s="142"/>
      <c r="Q197" s="142"/>
      <c r="R197" s="142"/>
      <c r="S197" s="142"/>
      <c r="T197" s="142"/>
      <c r="U197" s="142"/>
      <c r="V197" s="142"/>
    </row>
    <row r="198" spans="1:22" ht="13.5" hidden="1" thickTop="1">
      <c r="A198" s="142"/>
      <c r="B198" s="142"/>
      <c r="C198" s="142"/>
      <c r="D198" s="306"/>
      <c r="E198" s="306"/>
      <c r="F198" s="142"/>
      <c r="G198" s="142"/>
      <c r="H198" s="142"/>
      <c r="I198" s="142"/>
      <c r="J198" s="142"/>
      <c r="K198" s="142"/>
      <c r="L198" s="142"/>
      <c r="M198" s="142"/>
      <c r="N198" s="142"/>
      <c r="O198" s="142"/>
      <c r="P198" s="142"/>
      <c r="Q198" s="142"/>
      <c r="R198" s="142"/>
      <c r="S198" s="142"/>
      <c r="T198" s="142"/>
      <c r="U198" s="142"/>
      <c r="V198" s="142"/>
    </row>
    <row r="199" spans="1:22" ht="13.5" hidden="1" thickTop="1">
      <c r="A199" s="142"/>
      <c r="B199" s="142"/>
      <c r="C199" s="142"/>
      <c r="D199" s="306"/>
      <c r="E199" s="306"/>
      <c r="F199" s="142"/>
      <c r="G199" s="142"/>
      <c r="H199" s="142"/>
      <c r="I199" s="142"/>
      <c r="J199" s="142"/>
      <c r="K199" s="142"/>
      <c r="L199" s="142"/>
      <c r="M199" s="142"/>
      <c r="N199" s="142"/>
      <c r="O199" s="142"/>
      <c r="P199" s="142"/>
      <c r="Q199" s="142"/>
      <c r="R199" s="142"/>
      <c r="S199" s="142"/>
      <c r="T199" s="142"/>
      <c r="U199" s="142"/>
      <c r="V199" s="142"/>
    </row>
    <row r="200" spans="1:22" ht="13.5" hidden="1" thickTop="1">
      <c r="A200" s="142"/>
      <c r="B200" s="142"/>
      <c r="C200" s="142"/>
      <c r="D200" s="306"/>
      <c r="E200" s="306"/>
      <c r="F200" s="142"/>
      <c r="G200" s="142"/>
      <c r="H200" s="142"/>
      <c r="I200" s="142"/>
      <c r="J200" s="142"/>
      <c r="K200" s="142"/>
      <c r="L200" s="142"/>
      <c r="M200" s="142"/>
      <c r="N200" s="142"/>
      <c r="O200" s="142"/>
      <c r="P200" s="142"/>
      <c r="Q200" s="142"/>
      <c r="R200" s="142"/>
      <c r="S200" s="142"/>
      <c r="T200" s="142"/>
      <c r="U200" s="142"/>
      <c r="V200" s="142"/>
    </row>
    <row r="201" spans="1:22" ht="13.5" hidden="1" thickTop="1">
      <c r="A201" s="142"/>
      <c r="B201" s="142"/>
      <c r="C201" s="142"/>
      <c r="D201" s="306"/>
      <c r="E201" s="306"/>
      <c r="F201" s="142"/>
      <c r="G201" s="142"/>
      <c r="H201" s="142"/>
      <c r="I201" s="142"/>
      <c r="J201" s="142"/>
      <c r="K201" s="142"/>
      <c r="L201" s="142"/>
      <c r="M201" s="142"/>
      <c r="N201" s="142"/>
      <c r="O201" s="142"/>
      <c r="P201" s="142"/>
      <c r="Q201" s="142"/>
      <c r="R201" s="142"/>
      <c r="S201" s="142"/>
      <c r="T201" s="142"/>
      <c r="U201" s="142"/>
      <c r="V201" s="142"/>
    </row>
    <row r="202" spans="1:22" ht="13.5" hidden="1" thickTop="1">
      <c r="A202" s="142"/>
      <c r="B202" s="142"/>
      <c r="C202" s="142"/>
      <c r="D202" s="306"/>
      <c r="E202" s="306"/>
      <c r="F202" s="142"/>
      <c r="G202" s="142"/>
      <c r="H202" s="142"/>
      <c r="I202" s="142"/>
      <c r="J202" s="142"/>
      <c r="K202" s="142"/>
      <c r="L202" s="142"/>
      <c r="M202" s="142"/>
      <c r="N202" s="142"/>
      <c r="O202" s="142"/>
      <c r="P202" s="142"/>
      <c r="Q202" s="142"/>
      <c r="R202" s="142"/>
      <c r="S202" s="142"/>
      <c r="T202" s="142"/>
      <c r="U202" s="142"/>
      <c r="V202" s="142"/>
    </row>
    <row r="203" spans="1:22" ht="13.5" hidden="1" thickTop="1">
      <c r="A203" s="142"/>
      <c r="B203" s="142"/>
      <c r="C203" s="142"/>
      <c r="D203" s="306"/>
      <c r="E203" s="306"/>
      <c r="F203" s="142"/>
      <c r="G203" s="142"/>
      <c r="H203" s="142"/>
      <c r="I203" s="142"/>
      <c r="J203" s="142"/>
      <c r="K203" s="142"/>
      <c r="L203" s="142"/>
      <c r="M203" s="142"/>
      <c r="N203" s="142"/>
      <c r="O203" s="142"/>
      <c r="P203" s="142"/>
      <c r="Q203" s="142"/>
      <c r="R203" s="142"/>
      <c r="S203" s="142"/>
      <c r="T203" s="142"/>
      <c r="U203" s="142"/>
      <c r="V203" s="142"/>
    </row>
    <row r="204" spans="1:22" ht="13.5" hidden="1" thickTop="1">
      <c r="A204" s="142"/>
      <c r="B204" s="142"/>
      <c r="C204" s="142"/>
      <c r="D204" s="306"/>
      <c r="E204" s="306"/>
      <c r="F204" s="142"/>
      <c r="G204" s="142"/>
      <c r="H204" s="142"/>
      <c r="I204" s="142"/>
      <c r="J204" s="142"/>
      <c r="K204" s="142"/>
      <c r="L204" s="142"/>
      <c r="M204" s="142"/>
      <c r="N204" s="142"/>
      <c r="O204" s="142"/>
      <c r="P204" s="142"/>
      <c r="Q204" s="142"/>
      <c r="R204" s="142"/>
      <c r="S204" s="142"/>
      <c r="T204" s="142"/>
      <c r="U204" s="142"/>
      <c r="V204" s="142"/>
    </row>
    <row r="205" spans="1:22" ht="13.5" hidden="1" thickTop="1">
      <c r="A205" s="142"/>
      <c r="B205" s="142"/>
      <c r="C205" s="142"/>
      <c r="D205" s="306"/>
      <c r="E205" s="306"/>
      <c r="F205" s="142"/>
      <c r="G205" s="142"/>
      <c r="H205" s="142"/>
      <c r="I205" s="142"/>
      <c r="J205" s="142"/>
      <c r="K205" s="142"/>
      <c r="L205" s="142"/>
      <c r="M205" s="142"/>
      <c r="N205" s="142"/>
      <c r="O205" s="142"/>
      <c r="P205" s="142"/>
      <c r="Q205" s="142"/>
      <c r="R205" s="142"/>
      <c r="S205" s="142"/>
      <c r="T205" s="142"/>
      <c r="U205" s="142"/>
      <c r="V205" s="142"/>
    </row>
    <row r="206" spans="1:22" ht="13.5" hidden="1" thickTop="1">
      <c r="A206" s="142"/>
      <c r="B206" s="142"/>
      <c r="C206" s="142"/>
      <c r="D206" s="306"/>
      <c r="E206" s="306"/>
      <c r="F206" s="142"/>
      <c r="G206" s="142"/>
      <c r="H206" s="142"/>
      <c r="I206" s="142"/>
      <c r="J206" s="142"/>
      <c r="K206" s="142"/>
      <c r="L206" s="142"/>
      <c r="M206" s="142"/>
      <c r="N206" s="142"/>
      <c r="O206" s="142"/>
      <c r="P206" s="142"/>
      <c r="Q206" s="142"/>
      <c r="R206" s="142"/>
      <c r="S206" s="142"/>
      <c r="T206" s="142"/>
      <c r="U206" s="142"/>
      <c r="V206" s="142"/>
    </row>
    <row r="207" spans="1:22" ht="13.5" hidden="1" thickTop="1">
      <c r="A207" s="142"/>
      <c r="B207" s="142"/>
      <c r="C207" s="142"/>
      <c r="D207" s="306"/>
      <c r="E207" s="306"/>
      <c r="F207" s="142"/>
      <c r="G207" s="142"/>
      <c r="H207" s="142"/>
      <c r="I207" s="142"/>
      <c r="J207" s="142"/>
      <c r="K207" s="142"/>
      <c r="L207" s="142"/>
      <c r="M207" s="142"/>
      <c r="N207" s="142"/>
      <c r="O207" s="142"/>
      <c r="P207" s="142"/>
      <c r="Q207" s="142"/>
      <c r="R207" s="142"/>
      <c r="S207" s="142"/>
      <c r="T207" s="142"/>
      <c r="U207" s="142"/>
      <c r="V207" s="142"/>
    </row>
    <row r="208" spans="1:22" ht="13.5" hidden="1" thickTop="1">
      <c r="A208" s="142"/>
      <c r="B208" s="142"/>
      <c r="C208" s="142"/>
      <c r="D208" s="306"/>
      <c r="E208" s="306"/>
      <c r="F208" s="142"/>
      <c r="G208" s="142"/>
      <c r="H208" s="142"/>
      <c r="I208" s="142"/>
      <c r="J208" s="142"/>
      <c r="K208" s="142"/>
      <c r="L208" s="142"/>
      <c r="M208" s="142"/>
      <c r="N208" s="142"/>
      <c r="O208" s="142"/>
      <c r="P208" s="142"/>
      <c r="Q208" s="142"/>
      <c r="R208" s="142"/>
      <c r="S208" s="142"/>
      <c r="T208" s="142"/>
      <c r="U208" s="142"/>
      <c r="V208" s="142"/>
    </row>
    <row r="209" spans="1:22" ht="13.5" hidden="1" thickTop="1">
      <c r="A209" s="142"/>
      <c r="B209" s="142"/>
      <c r="C209" s="142"/>
      <c r="D209" s="306"/>
      <c r="E209" s="306"/>
      <c r="F209" s="142"/>
      <c r="G209" s="142"/>
      <c r="H209" s="142"/>
      <c r="I209" s="142"/>
      <c r="J209" s="142"/>
      <c r="K209" s="142"/>
      <c r="L209" s="142"/>
      <c r="M209" s="142"/>
      <c r="N209" s="142"/>
      <c r="O209" s="142"/>
      <c r="P209" s="142"/>
      <c r="Q209" s="142"/>
      <c r="R209" s="142"/>
      <c r="S209" s="142"/>
      <c r="T209" s="142"/>
      <c r="U209" s="142"/>
      <c r="V209" s="142"/>
    </row>
    <row r="210" spans="1:22" ht="13.5" hidden="1" thickTop="1">
      <c r="A210" s="142"/>
      <c r="B210" s="142"/>
      <c r="C210" s="142"/>
      <c r="D210" s="306"/>
      <c r="E210" s="306"/>
      <c r="F210" s="142"/>
      <c r="G210" s="142"/>
      <c r="H210" s="142"/>
      <c r="I210" s="142"/>
      <c r="J210" s="142"/>
      <c r="K210" s="142"/>
      <c r="L210" s="142"/>
      <c r="M210" s="142"/>
      <c r="N210" s="142"/>
      <c r="O210" s="142"/>
      <c r="P210" s="142"/>
      <c r="Q210" s="142"/>
      <c r="R210" s="142"/>
      <c r="S210" s="142"/>
      <c r="T210" s="142"/>
      <c r="U210" s="142"/>
      <c r="V210" s="142"/>
    </row>
    <row r="211" spans="1:22" ht="13.5" hidden="1" thickTop="1">
      <c r="A211" s="142"/>
      <c r="B211" s="142"/>
      <c r="C211" s="142"/>
      <c r="D211" s="306"/>
      <c r="E211" s="306"/>
      <c r="F211" s="142"/>
      <c r="G211" s="142"/>
      <c r="H211" s="142"/>
      <c r="I211" s="142"/>
      <c r="J211" s="142"/>
      <c r="K211" s="142"/>
      <c r="L211" s="142"/>
      <c r="M211" s="142"/>
      <c r="N211" s="142"/>
      <c r="O211" s="142"/>
      <c r="P211" s="142"/>
      <c r="Q211" s="142"/>
      <c r="R211" s="142"/>
      <c r="S211" s="142"/>
      <c r="T211" s="142"/>
      <c r="U211" s="142"/>
      <c r="V211" s="142"/>
    </row>
    <row r="212" spans="1:22" ht="13.5" hidden="1" thickTop="1">
      <c r="A212" s="142"/>
      <c r="B212" s="142"/>
      <c r="C212" s="142"/>
      <c r="D212" s="306"/>
      <c r="E212" s="306"/>
      <c r="F212" s="142"/>
      <c r="G212" s="142"/>
      <c r="H212" s="142"/>
      <c r="I212" s="142"/>
      <c r="J212" s="142"/>
      <c r="K212" s="142"/>
      <c r="L212" s="142"/>
      <c r="M212" s="142"/>
      <c r="N212" s="142"/>
      <c r="O212" s="142"/>
      <c r="P212" s="142"/>
      <c r="Q212" s="142"/>
      <c r="R212" s="142"/>
      <c r="S212" s="142"/>
      <c r="T212" s="142"/>
      <c r="U212" s="142"/>
      <c r="V212" s="142"/>
    </row>
    <row r="213" spans="1:22" ht="13.5" hidden="1" thickTop="1">
      <c r="A213" s="142"/>
      <c r="B213" s="142"/>
      <c r="C213" s="142"/>
      <c r="D213" s="306"/>
      <c r="E213" s="306"/>
      <c r="F213" s="142"/>
      <c r="G213" s="142"/>
      <c r="H213" s="142"/>
      <c r="I213" s="142"/>
      <c r="J213" s="142"/>
      <c r="K213" s="142"/>
      <c r="L213" s="142"/>
      <c r="M213" s="142"/>
      <c r="N213" s="142"/>
      <c r="O213" s="142"/>
      <c r="P213" s="142"/>
      <c r="Q213" s="142"/>
      <c r="R213" s="142"/>
      <c r="S213" s="142"/>
      <c r="T213" s="142"/>
      <c r="U213" s="142"/>
      <c r="V213" s="142"/>
    </row>
    <row r="214" spans="1:22" ht="13.5" hidden="1" thickTop="1">
      <c r="A214" s="142"/>
      <c r="B214" s="142"/>
      <c r="C214" s="142"/>
      <c r="D214" s="306"/>
      <c r="E214" s="306"/>
      <c r="F214" s="142"/>
      <c r="G214" s="142"/>
      <c r="H214" s="142"/>
      <c r="I214" s="142"/>
      <c r="J214" s="142"/>
      <c r="K214" s="142"/>
      <c r="L214" s="142"/>
      <c r="M214" s="142"/>
      <c r="N214" s="142"/>
      <c r="O214" s="142"/>
      <c r="P214" s="142"/>
      <c r="Q214" s="142"/>
      <c r="R214" s="142"/>
      <c r="S214" s="142"/>
      <c r="T214" s="142"/>
      <c r="U214" s="142"/>
      <c r="V214" s="142"/>
    </row>
    <row r="215" spans="1:22" ht="13.5" hidden="1" thickTop="1">
      <c r="A215" s="142"/>
      <c r="B215" s="142"/>
      <c r="C215" s="142"/>
      <c r="D215" s="306"/>
      <c r="E215" s="306"/>
      <c r="F215" s="142"/>
      <c r="G215" s="142"/>
      <c r="H215" s="142"/>
      <c r="I215" s="142"/>
      <c r="J215" s="142"/>
      <c r="K215" s="142"/>
      <c r="L215" s="142"/>
      <c r="M215" s="142"/>
      <c r="N215" s="142"/>
      <c r="O215" s="142"/>
      <c r="P215" s="142"/>
      <c r="Q215" s="142"/>
      <c r="R215" s="142"/>
      <c r="S215" s="142"/>
      <c r="T215" s="142"/>
      <c r="U215" s="142"/>
      <c r="V215" s="142"/>
    </row>
    <row r="216" spans="1:22" ht="13.5" hidden="1" thickTop="1">
      <c r="A216" s="142"/>
      <c r="B216" s="142"/>
      <c r="C216" s="142"/>
      <c r="D216" s="306"/>
      <c r="E216" s="306"/>
      <c r="F216" s="142"/>
      <c r="G216" s="142"/>
      <c r="H216" s="142"/>
      <c r="I216" s="142"/>
      <c r="J216" s="142"/>
      <c r="K216" s="142"/>
      <c r="L216" s="142"/>
      <c r="M216" s="142"/>
      <c r="N216" s="142"/>
      <c r="O216" s="142"/>
      <c r="P216" s="142"/>
      <c r="Q216" s="142"/>
      <c r="R216" s="142"/>
      <c r="S216" s="142"/>
      <c r="T216" s="142"/>
      <c r="U216" s="142"/>
      <c r="V216" s="142"/>
    </row>
    <row r="217" spans="1:22" ht="13.5" hidden="1" thickTop="1">
      <c r="A217" s="142"/>
      <c r="B217" s="142"/>
      <c r="C217" s="142"/>
      <c r="D217" s="306"/>
      <c r="E217" s="306"/>
      <c r="F217" s="142"/>
      <c r="G217" s="142"/>
      <c r="H217" s="142"/>
      <c r="I217" s="142"/>
      <c r="J217" s="142"/>
      <c r="K217" s="142"/>
      <c r="L217" s="142"/>
      <c r="M217" s="142"/>
      <c r="N217" s="142"/>
      <c r="O217" s="142"/>
      <c r="P217" s="142"/>
      <c r="Q217" s="142"/>
      <c r="R217" s="142"/>
      <c r="S217" s="142"/>
      <c r="T217" s="142"/>
      <c r="U217" s="142"/>
      <c r="V217" s="142"/>
    </row>
    <row r="218" spans="1:22" ht="13.5" hidden="1" thickTop="1">
      <c r="A218" s="142"/>
      <c r="B218" s="142"/>
      <c r="C218" s="142"/>
      <c r="D218" s="306"/>
      <c r="E218" s="306"/>
      <c r="F218" s="142"/>
      <c r="G218" s="142"/>
      <c r="H218" s="142"/>
      <c r="I218" s="142"/>
      <c r="J218" s="142"/>
      <c r="K218" s="142"/>
      <c r="L218" s="142"/>
      <c r="M218" s="142"/>
      <c r="N218" s="142"/>
      <c r="O218" s="142"/>
      <c r="P218" s="142"/>
      <c r="Q218" s="142"/>
      <c r="R218" s="142"/>
      <c r="S218" s="142"/>
      <c r="T218" s="142"/>
      <c r="U218" s="142"/>
      <c r="V218" s="142"/>
    </row>
    <row r="219" spans="1:22" ht="13.5" hidden="1" thickTop="1">
      <c r="A219" s="142"/>
      <c r="B219" s="142"/>
      <c r="C219" s="142"/>
      <c r="D219" s="306"/>
      <c r="E219" s="306"/>
      <c r="F219" s="142"/>
      <c r="G219" s="142"/>
      <c r="H219" s="142"/>
      <c r="I219" s="142"/>
      <c r="J219" s="142"/>
      <c r="K219" s="142"/>
      <c r="L219" s="142"/>
      <c r="M219" s="142"/>
      <c r="N219" s="142"/>
      <c r="O219" s="142"/>
      <c r="P219" s="142"/>
      <c r="Q219" s="142"/>
      <c r="R219" s="142"/>
      <c r="S219" s="142"/>
      <c r="T219" s="142"/>
      <c r="U219" s="142"/>
      <c r="V219" s="142"/>
    </row>
    <row r="220" spans="1:22" ht="13.5" hidden="1" thickTop="1">
      <c r="A220" s="142"/>
      <c r="B220" s="142"/>
      <c r="C220" s="142"/>
      <c r="D220" s="306"/>
      <c r="E220" s="306"/>
      <c r="F220" s="142"/>
      <c r="G220" s="142"/>
      <c r="H220" s="142"/>
      <c r="I220" s="142"/>
      <c r="J220" s="142"/>
      <c r="K220" s="142"/>
      <c r="L220" s="142"/>
      <c r="M220" s="142"/>
      <c r="N220" s="142"/>
      <c r="O220" s="142"/>
      <c r="P220" s="142"/>
      <c r="Q220" s="142"/>
      <c r="R220" s="142"/>
      <c r="S220" s="142"/>
      <c r="T220" s="142"/>
      <c r="U220" s="142"/>
      <c r="V220" s="142"/>
    </row>
    <row r="221" spans="1:22" ht="13.5" hidden="1" thickTop="1">
      <c r="A221" s="142"/>
      <c r="B221" s="142"/>
      <c r="C221" s="142"/>
      <c r="D221" s="306"/>
      <c r="E221" s="306"/>
      <c r="F221" s="142"/>
      <c r="G221" s="142"/>
      <c r="H221" s="142"/>
      <c r="I221" s="142"/>
      <c r="J221" s="142"/>
      <c r="K221" s="142"/>
      <c r="L221" s="142"/>
      <c r="M221" s="142"/>
      <c r="N221" s="142"/>
      <c r="O221" s="142"/>
      <c r="P221" s="142"/>
      <c r="Q221" s="142"/>
      <c r="R221" s="142"/>
      <c r="S221" s="142"/>
      <c r="T221" s="142"/>
      <c r="U221" s="142"/>
      <c r="V221" s="142"/>
    </row>
    <row r="222" spans="1:22" ht="13.5" hidden="1" thickTop="1">
      <c r="A222" s="142"/>
      <c r="B222" s="142"/>
      <c r="C222" s="142"/>
      <c r="D222" s="306"/>
      <c r="E222" s="306"/>
      <c r="F222" s="142"/>
      <c r="G222" s="142"/>
      <c r="H222" s="142"/>
      <c r="I222" s="142"/>
      <c r="J222" s="142"/>
      <c r="K222" s="142"/>
      <c r="L222" s="142"/>
      <c r="M222" s="142"/>
      <c r="N222" s="142"/>
      <c r="O222" s="142"/>
      <c r="P222" s="142"/>
      <c r="Q222" s="142"/>
      <c r="R222" s="142"/>
      <c r="S222" s="142"/>
      <c r="T222" s="142"/>
      <c r="U222" s="142"/>
      <c r="V222" s="142"/>
    </row>
    <row r="223" spans="1:22" ht="13.5" hidden="1" thickTop="1">
      <c r="A223" s="142"/>
      <c r="B223" s="142"/>
      <c r="C223" s="142"/>
      <c r="D223" s="306"/>
      <c r="E223" s="306"/>
      <c r="F223" s="142"/>
      <c r="G223" s="142"/>
      <c r="H223" s="142"/>
      <c r="I223" s="142"/>
      <c r="J223" s="142"/>
      <c r="K223" s="142"/>
      <c r="L223" s="142"/>
      <c r="M223" s="142"/>
      <c r="N223" s="142"/>
      <c r="O223" s="142"/>
      <c r="P223" s="142"/>
      <c r="Q223" s="142"/>
      <c r="R223" s="142"/>
      <c r="S223" s="142"/>
      <c r="T223" s="142"/>
      <c r="U223" s="142"/>
      <c r="V223" s="142"/>
    </row>
    <row r="224" spans="1:22" ht="13.5" hidden="1" thickTop="1">
      <c r="A224" s="142"/>
      <c r="B224" s="142"/>
      <c r="C224" s="142"/>
      <c r="D224" s="306"/>
      <c r="E224" s="306"/>
      <c r="F224" s="142"/>
      <c r="G224" s="142"/>
      <c r="H224" s="142"/>
      <c r="I224" s="142"/>
      <c r="J224" s="142"/>
      <c r="K224" s="142"/>
      <c r="L224" s="142"/>
      <c r="M224" s="142"/>
      <c r="N224" s="142"/>
      <c r="O224" s="142"/>
      <c r="P224" s="142"/>
      <c r="Q224" s="142"/>
      <c r="R224" s="142"/>
      <c r="S224" s="142"/>
      <c r="T224" s="142"/>
      <c r="U224" s="142"/>
      <c r="V224" s="142"/>
    </row>
    <row r="225" spans="1:22" ht="13.5" hidden="1" thickTop="1">
      <c r="A225" s="142"/>
      <c r="B225" s="142"/>
      <c r="C225" s="142"/>
      <c r="D225" s="306"/>
      <c r="E225" s="306"/>
      <c r="F225" s="142"/>
      <c r="G225" s="142"/>
      <c r="H225" s="142"/>
      <c r="I225" s="142"/>
      <c r="J225" s="142"/>
      <c r="K225" s="142"/>
      <c r="L225" s="142"/>
      <c r="M225" s="142"/>
      <c r="N225" s="142"/>
      <c r="O225" s="142"/>
      <c r="P225" s="142"/>
      <c r="Q225" s="142"/>
      <c r="R225" s="142"/>
      <c r="S225" s="142"/>
      <c r="T225" s="142"/>
      <c r="U225" s="142"/>
      <c r="V225" s="142"/>
    </row>
    <row r="226" spans="1:22" ht="13.5" hidden="1" thickTop="1">
      <c r="A226" s="142"/>
      <c r="B226" s="142"/>
      <c r="C226" s="142"/>
      <c r="D226" s="306"/>
      <c r="E226" s="306"/>
      <c r="F226" s="142"/>
      <c r="G226" s="142"/>
      <c r="H226" s="142"/>
      <c r="I226" s="142"/>
      <c r="J226" s="142"/>
      <c r="K226" s="142"/>
      <c r="L226" s="142"/>
      <c r="M226" s="142"/>
      <c r="N226" s="142"/>
      <c r="O226" s="142"/>
      <c r="P226" s="142"/>
      <c r="Q226" s="142"/>
      <c r="R226" s="142"/>
      <c r="S226" s="142"/>
      <c r="T226" s="142"/>
      <c r="U226" s="142"/>
      <c r="V226" s="142"/>
    </row>
    <row r="227" spans="1:22" ht="13.5" hidden="1" thickTop="1">
      <c r="A227" s="142"/>
      <c r="B227" s="142"/>
      <c r="C227" s="142"/>
      <c r="D227" s="306"/>
      <c r="E227" s="306"/>
      <c r="F227" s="142"/>
      <c r="G227" s="142"/>
      <c r="H227" s="142"/>
      <c r="I227" s="142"/>
      <c r="J227" s="142"/>
      <c r="K227" s="142"/>
      <c r="L227" s="142"/>
      <c r="M227" s="142"/>
      <c r="N227" s="142"/>
      <c r="O227" s="142"/>
      <c r="P227" s="142"/>
      <c r="Q227" s="142"/>
      <c r="R227" s="142"/>
      <c r="S227" s="142"/>
      <c r="T227" s="142"/>
      <c r="U227" s="142"/>
      <c r="V227" s="142"/>
    </row>
    <row r="228" spans="1:22" ht="13.5" hidden="1" thickTop="1">
      <c r="A228" s="142"/>
      <c r="B228" s="142"/>
      <c r="C228" s="142"/>
      <c r="D228" s="306"/>
      <c r="E228" s="306"/>
      <c r="F228" s="142"/>
      <c r="G228" s="142"/>
      <c r="H228" s="142"/>
      <c r="I228" s="142"/>
      <c r="J228" s="142"/>
      <c r="K228" s="142"/>
      <c r="L228" s="142"/>
      <c r="M228" s="142"/>
      <c r="N228" s="142"/>
      <c r="O228" s="142"/>
      <c r="P228" s="142"/>
      <c r="Q228" s="142"/>
      <c r="R228" s="142"/>
      <c r="S228" s="142"/>
      <c r="T228" s="142"/>
      <c r="U228" s="142"/>
      <c r="V228" s="142"/>
    </row>
    <row r="229" spans="1:22" ht="13.5" hidden="1" thickTop="1">
      <c r="A229" s="142"/>
      <c r="B229" s="142"/>
      <c r="C229" s="142"/>
      <c r="D229" s="306"/>
      <c r="E229" s="306"/>
      <c r="F229" s="142"/>
      <c r="G229" s="142"/>
      <c r="H229" s="142"/>
      <c r="I229" s="142"/>
      <c r="J229" s="142"/>
      <c r="K229" s="142"/>
      <c r="L229" s="142"/>
      <c r="M229" s="142"/>
      <c r="N229" s="142"/>
      <c r="O229" s="142"/>
      <c r="P229" s="142"/>
      <c r="Q229" s="142"/>
      <c r="R229" s="142"/>
      <c r="S229" s="142"/>
      <c r="T229" s="142"/>
      <c r="U229" s="142"/>
      <c r="V229" s="142"/>
    </row>
    <row r="230" spans="1:22" ht="13.5" hidden="1" thickTop="1">
      <c r="A230" s="142"/>
      <c r="B230" s="142"/>
      <c r="C230" s="142"/>
      <c r="D230" s="306"/>
      <c r="E230" s="306"/>
      <c r="F230" s="142"/>
      <c r="G230" s="142"/>
      <c r="H230" s="142"/>
      <c r="I230" s="142"/>
      <c r="J230" s="142"/>
      <c r="K230" s="142"/>
      <c r="L230" s="142"/>
      <c r="M230" s="142"/>
      <c r="N230" s="142"/>
      <c r="O230" s="142"/>
      <c r="P230" s="142"/>
      <c r="Q230" s="142"/>
      <c r="R230" s="142"/>
      <c r="S230" s="142"/>
      <c r="T230" s="142"/>
      <c r="U230" s="142"/>
      <c r="V230" s="142"/>
    </row>
    <row r="231" spans="1:22" ht="13.5" hidden="1" thickTop="1">
      <c r="A231" s="142"/>
      <c r="B231" s="142"/>
      <c r="C231" s="142"/>
      <c r="D231" s="306"/>
      <c r="E231" s="306"/>
      <c r="F231" s="142"/>
      <c r="G231" s="142"/>
      <c r="H231" s="142"/>
      <c r="I231" s="142"/>
      <c r="J231" s="142"/>
      <c r="K231" s="142"/>
      <c r="L231" s="142"/>
      <c r="M231" s="142"/>
      <c r="N231" s="142"/>
      <c r="O231" s="142"/>
      <c r="P231" s="142"/>
      <c r="Q231" s="142"/>
      <c r="R231" s="142"/>
      <c r="S231" s="142"/>
      <c r="T231" s="142"/>
      <c r="U231" s="142"/>
      <c r="V231" s="142"/>
    </row>
    <row r="232" spans="1:22" ht="13.5" hidden="1" thickTop="1">
      <c r="A232" s="142"/>
      <c r="B232" s="142"/>
      <c r="C232" s="142"/>
      <c r="D232" s="306"/>
      <c r="E232" s="306"/>
      <c r="F232" s="142"/>
      <c r="G232" s="142"/>
      <c r="H232" s="142"/>
      <c r="I232" s="142"/>
      <c r="J232" s="142"/>
      <c r="K232" s="142"/>
      <c r="L232" s="142"/>
      <c r="M232" s="142"/>
      <c r="N232" s="142"/>
      <c r="O232" s="142"/>
      <c r="P232" s="142"/>
      <c r="Q232" s="142"/>
      <c r="R232" s="142"/>
      <c r="S232" s="142"/>
      <c r="T232" s="142"/>
      <c r="U232" s="142"/>
      <c r="V232" s="142"/>
    </row>
    <row r="233" spans="1:22" ht="13.5" hidden="1" thickTop="1">
      <c r="A233" s="142"/>
      <c r="B233" s="142"/>
      <c r="C233" s="142"/>
      <c r="D233" s="306"/>
      <c r="E233" s="306"/>
      <c r="F233" s="142"/>
      <c r="G233" s="142"/>
      <c r="H233" s="142"/>
      <c r="I233" s="142"/>
      <c r="J233" s="142"/>
      <c r="K233" s="142"/>
      <c r="L233" s="142"/>
      <c r="M233" s="142"/>
      <c r="N233" s="142"/>
      <c r="O233" s="142"/>
      <c r="P233" s="142"/>
      <c r="Q233" s="142"/>
      <c r="R233" s="142"/>
      <c r="S233" s="142"/>
      <c r="T233" s="142"/>
      <c r="U233" s="142"/>
      <c r="V233" s="142"/>
    </row>
    <row r="234" spans="1:22" ht="13.5" hidden="1" thickTop="1">
      <c r="A234" s="142"/>
      <c r="B234" s="142"/>
      <c r="C234" s="142"/>
      <c r="D234" s="306"/>
      <c r="E234" s="306"/>
      <c r="F234" s="142"/>
      <c r="G234" s="142"/>
      <c r="H234" s="142"/>
      <c r="I234" s="142"/>
      <c r="J234" s="142"/>
      <c r="K234" s="142"/>
      <c r="L234" s="142"/>
      <c r="M234" s="142"/>
      <c r="N234" s="142"/>
      <c r="O234" s="142"/>
      <c r="P234" s="142"/>
      <c r="Q234" s="142"/>
      <c r="R234" s="142"/>
      <c r="S234" s="142"/>
      <c r="T234" s="142"/>
      <c r="U234" s="142"/>
      <c r="V234" s="142"/>
    </row>
    <row r="235" spans="1:22" ht="13.5" hidden="1" thickTop="1">
      <c r="A235" s="142"/>
      <c r="B235" s="142"/>
      <c r="C235" s="142"/>
      <c r="D235" s="306"/>
      <c r="E235" s="306"/>
      <c r="F235" s="142"/>
      <c r="G235" s="142"/>
      <c r="H235" s="142"/>
      <c r="I235" s="142"/>
      <c r="J235" s="142"/>
      <c r="K235" s="142"/>
      <c r="L235" s="142"/>
      <c r="M235" s="142"/>
      <c r="N235" s="142"/>
      <c r="O235" s="142"/>
      <c r="P235" s="142"/>
      <c r="Q235" s="142"/>
      <c r="R235" s="142"/>
      <c r="S235" s="142"/>
      <c r="T235" s="142"/>
      <c r="U235" s="142"/>
      <c r="V235" s="142"/>
    </row>
    <row r="236" spans="1:22" ht="13.5" hidden="1" thickTop="1">
      <c r="A236" s="142"/>
      <c r="B236" s="142"/>
      <c r="C236" s="142"/>
      <c r="D236" s="306"/>
      <c r="E236" s="306"/>
      <c r="F236" s="142"/>
      <c r="G236" s="142"/>
      <c r="H236" s="142"/>
      <c r="I236" s="142"/>
      <c r="J236" s="142"/>
      <c r="K236" s="142"/>
      <c r="L236" s="142"/>
      <c r="M236" s="142"/>
      <c r="N236" s="142"/>
      <c r="O236" s="142"/>
      <c r="P236" s="142"/>
      <c r="Q236" s="142"/>
      <c r="R236" s="142"/>
      <c r="S236" s="142"/>
      <c r="T236" s="142"/>
      <c r="U236" s="142"/>
      <c r="V236" s="142"/>
    </row>
    <row r="237" spans="1:22" ht="13.5" hidden="1" thickTop="1">
      <c r="A237" s="142"/>
      <c r="B237" s="142"/>
      <c r="C237" s="142"/>
      <c r="D237" s="306"/>
      <c r="E237" s="306"/>
      <c r="F237" s="142"/>
      <c r="G237" s="142"/>
      <c r="H237" s="142"/>
      <c r="I237" s="142"/>
      <c r="J237" s="142"/>
      <c r="K237" s="142"/>
      <c r="L237" s="142"/>
      <c r="M237" s="142"/>
      <c r="N237" s="142"/>
      <c r="O237" s="142"/>
      <c r="P237" s="142"/>
      <c r="Q237" s="142"/>
      <c r="R237" s="142"/>
      <c r="S237" s="142"/>
      <c r="T237" s="142"/>
      <c r="U237" s="142"/>
      <c r="V237" s="142"/>
    </row>
    <row r="238" spans="1:22" ht="13.5" hidden="1" thickTop="1">
      <c r="A238" s="142"/>
      <c r="B238" s="142"/>
      <c r="C238" s="142"/>
      <c r="D238" s="306"/>
      <c r="E238" s="306"/>
      <c r="F238" s="142"/>
      <c r="G238" s="142"/>
      <c r="H238" s="142"/>
      <c r="I238" s="142"/>
      <c r="J238" s="142"/>
      <c r="K238" s="142"/>
      <c r="L238" s="142"/>
      <c r="M238" s="142"/>
      <c r="N238" s="142"/>
      <c r="O238" s="142"/>
      <c r="P238" s="142"/>
      <c r="Q238" s="142"/>
      <c r="R238" s="142"/>
      <c r="S238" s="142"/>
      <c r="T238" s="142"/>
      <c r="U238" s="142"/>
      <c r="V238" s="142"/>
    </row>
    <row r="239" spans="1:22" ht="13.5" hidden="1" thickTop="1">
      <c r="A239" s="142"/>
      <c r="B239" s="142"/>
      <c r="C239" s="142"/>
      <c r="D239" s="306"/>
      <c r="E239" s="306"/>
      <c r="F239" s="142"/>
      <c r="G239" s="142"/>
      <c r="H239" s="142"/>
      <c r="I239" s="142"/>
      <c r="J239" s="142"/>
      <c r="K239" s="142"/>
      <c r="L239" s="142"/>
      <c r="M239" s="142"/>
      <c r="N239" s="142"/>
      <c r="O239" s="142"/>
      <c r="P239" s="142"/>
      <c r="Q239" s="142"/>
      <c r="R239" s="142"/>
      <c r="S239" s="142"/>
      <c r="T239" s="142"/>
      <c r="U239" s="142"/>
      <c r="V239" s="142"/>
    </row>
    <row r="240" spans="1:22" ht="13.5" hidden="1" thickTop="1">
      <c r="A240" s="142"/>
      <c r="B240" s="142"/>
      <c r="C240" s="142"/>
      <c r="D240" s="306"/>
      <c r="E240" s="306"/>
      <c r="F240" s="142"/>
      <c r="G240" s="142"/>
      <c r="H240" s="142"/>
      <c r="I240" s="142"/>
      <c r="J240" s="142"/>
      <c r="K240" s="142"/>
      <c r="L240" s="142"/>
      <c r="M240" s="142"/>
      <c r="N240" s="142"/>
      <c r="O240" s="142"/>
      <c r="P240" s="142"/>
      <c r="Q240" s="142"/>
      <c r="R240" s="142"/>
      <c r="S240" s="142"/>
      <c r="T240" s="142"/>
      <c r="U240" s="142"/>
      <c r="V240" s="142"/>
    </row>
    <row r="241" spans="1:22" ht="13.5" hidden="1" thickTop="1">
      <c r="A241" s="142"/>
      <c r="B241" s="142"/>
      <c r="C241" s="142"/>
      <c r="D241" s="306"/>
      <c r="E241" s="306"/>
      <c r="F241" s="142"/>
      <c r="G241" s="142"/>
      <c r="H241" s="142"/>
      <c r="I241" s="142"/>
      <c r="J241" s="142"/>
      <c r="K241" s="142"/>
      <c r="L241" s="142"/>
      <c r="M241" s="142"/>
      <c r="N241" s="142"/>
      <c r="O241" s="142"/>
      <c r="P241" s="142"/>
      <c r="Q241" s="142"/>
      <c r="R241" s="142"/>
      <c r="S241" s="142"/>
      <c r="T241" s="142"/>
      <c r="U241" s="142"/>
      <c r="V241" s="142"/>
    </row>
    <row r="242" spans="1:22" ht="13.5" hidden="1" thickTop="1">
      <c r="A242" s="142"/>
      <c r="B242" s="142"/>
      <c r="C242" s="142"/>
      <c r="D242" s="306"/>
      <c r="E242" s="306"/>
      <c r="F242" s="142"/>
      <c r="G242" s="142"/>
      <c r="H242" s="142"/>
      <c r="I242" s="142"/>
      <c r="J242" s="142"/>
      <c r="K242" s="142"/>
      <c r="L242" s="142"/>
      <c r="M242" s="142"/>
      <c r="N242" s="142"/>
      <c r="O242" s="142"/>
      <c r="P242" s="142"/>
      <c r="Q242" s="142"/>
      <c r="R242" s="142"/>
      <c r="S242" s="142"/>
      <c r="T242" s="142"/>
      <c r="U242" s="142"/>
      <c r="V242" s="142"/>
    </row>
    <row r="243" spans="1:22" ht="13.5" hidden="1" thickTop="1">
      <c r="A243" s="142"/>
      <c r="B243" s="142"/>
      <c r="C243" s="142"/>
      <c r="D243" s="306"/>
      <c r="E243" s="306"/>
      <c r="F243" s="142"/>
      <c r="G243" s="142"/>
      <c r="H243" s="142"/>
      <c r="I243" s="142"/>
      <c r="J243" s="142"/>
      <c r="K243" s="142"/>
      <c r="L243" s="142"/>
      <c r="M243" s="142"/>
      <c r="N243" s="142"/>
      <c r="O243" s="142"/>
      <c r="P243" s="142"/>
      <c r="Q243" s="142"/>
      <c r="R243" s="142"/>
      <c r="S243" s="142"/>
      <c r="T243" s="142"/>
      <c r="U243" s="142"/>
      <c r="V243" s="142"/>
    </row>
    <row r="244" spans="1:22" ht="13.5" hidden="1" thickTop="1">
      <c r="A244" s="142"/>
      <c r="B244" s="142"/>
      <c r="C244" s="142"/>
      <c r="D244" s="306"/>
      <c r="E244" s="306"/>
      <c r="F244" s="142"/>
      <c r="G244" s="142"/>
      <c r="H244" s="142"/>
      <c r="I244" s="142"/>
      <c r="J244" s="142"/>
      <c r="K244" s="142"/>
      <c r="L244" s="142"/>
      <c r="M244" s="142"/>
      <c r="N244" s="142"/>
      <c r="O244" s="142"/>
      <c r="P244" s="142"/>
      <c r="Q244" s="142"/>
      <c r="R244" s="142"/>
      <c r="S244" s="142"/>
      <c r="T244" s="142"/>
      <c r="U244" s="142"/>
      <c r="V244" s="142"/>
    </row>
    <row r="245" spans="1:22" ht="13.5" hidden="1" thickTop="1">
      <c r="A245" s="142"/>
      <c r="B245" s="142"/>
      <c r="C245" s="142"/>
      <c r="D245" s="306"/>
      <c r="E245" s="306"/>
      <c r="F245" s="142"/>
      <c r="G245" s="142"/>
      <c r="H245" s="142"/>
      <c r="I245" s="142"/>
      <c r="J245" s="142"/>
      <c r="K245" s="142"/>
      <c r="L245" s="142"/>
      <c r="M245" s="142"/>
      <c r="N245" s="142"/>
      <c r="O245" s="142"/>
      <c r="P245" s="142"/>
      <c r="Q245" s="142"/>
      <c r="R245" s="142"/>
      <c r="S245" s="142"/>
      <c r="T245" s="142"/>
      <c r="U245" s="142"/>
      <c r="V245" s="142"/>
    </row>
    <row r="246" spans="1:22" ht="13.5" hidden="1" thickTop="1">
      <c r="A246" s="142"/>
      <c r="B246" s="142"/>
      <c r="C246" s="142"/>
      <c r="D246" s="306"/>
      <c r="E246" s="306"/>
      <c r="F246" s="142"/>
      <c r="G246" s="142"/>
      <c r="H246" s="142"/>
      <c r="I246" s="142"/>
      <c r="J246" s="142"/>
      <c r="K246" s="142"/>
      <c r="L246" s="142"/>
      <c r="M246" s="142"/>
      <c r="N246" s="142"/>
      <c r="O246" s="142"/>
      <c r="P246" s="142"/>
      <c r="Q246" s="142"/>
      <c r="R246" s="142"/>
      <c r="S246" s="142"/>
      <c r="T246" s="142"/>
      <c r="U246" s="142"/>
      <c r="V246" s="142"/>
    </row>
    <row r="247" spans="1:22" ht="13.5" hidden="1" thickTop="1">
      <c r="A247" s="142"/>
      <c r="B247" s="142"/>
      <c r="C247" s="142"/>
      <c r="D247" s="306"/>
      <c r="E247" s="306"/>
      <c r="F247" s="142"/>
      <c r="G247" s="142"/>
      <c r="H247" s="142"/>
      <c r="I247" s="142"/>
      <c r="J247" s="142"/>
      <c r="K247" s="142"/>
      <c r="L247" s="142"/>
      <c r="M247" s="142"/>
      <c r="N247" s="142"/>
      <c r="O247" s="142"/>
      <c r="P247" s="142"/>
      <c r="Q247" s="142"/>
      <c r="R247" s="142"/>
      <c r="S247" s="142"/>
      <c r="T247" s="142"/>
      <c r="U247" s="142"/>
      <c r="V247" s="142"/>
    </row>
    <row r="248" spans="1:22" ht="13.5" hidden="1" thickTop="1">
      <c r="A248" s="142"/>
      <c r="B248" s="142"/>
      <c r="C248" s="142"/>
      <c r="D248" s="306"/>
      <c r="E248" s="306"/>
      <c r="F248" s="142"/>
      <c r="G248" s="142"/>
      <c r="H248" s="142"/>
      <c r="I248" s="142"/>
      <c r="J248" s="142"/>
      <c r="K248" s="142"/>
      <c r="L248" s="142"/>
      <c r="M248" s="142"/>
      <c r="N248" s="142"/>
      <c r="O248" s="142"/>
      <c r="P248" s="142"/>
      <c r="Q248" s="142"/>
      <c r="R248" s="142"/>
      <c r="S248" s="142"/>
      <c r="T248" s="142"/>
      <c r="U248" s="142"/>
      <c r="V248" s="142"/>
    </row>
    <row r="249" spans="1:22" ht="13.5" hidden="1" thickTop="1">
      <c r="A249" s="142"/>
      <c r="B249" s="142"/>
      <c r="C249" s="142"/>
      <c r="D249" s="306"/>
      <c r="E249" s="306"/>
      <c r="F249" s="142"/>
      <c r="G249" s="142"/>
      <c r="H249" s="142"/>
      <c r="I249" s="142"/>
      <c r="J249" s="142"/>
      <c r="K249" s="142"/>
      <c r="L249" s="142"/>
      <c r="M249" s="142"/>
      <c r="N249" s="142"/>
      <c r="O249" s="142"/>
      <c r="P249" s="142"/>
      <c r="Q249" s="142"/>
      <c r="R249" s="142"/>
      <c r="S249" s="142"/>
      <c r="T249" s="142"/>
      <c r="U249" s="142"/>
      <c r="V249" s="142"/>
    </row>
    <row r="250" spans="1:22" ht="13.5" hidden="1" thickTop="1">
      <c r="A250" s="142"/>
      <c r="B250" s="142"/>
      <c r="C250" s="142"/>
      <c r="D250" s="306"/>
      <c r="E250" s="306"/>
      <c r="F250" s="142"/>
      <c r="G250" s="142"/>
      <c r="H250" s="142"/>
      <c r="I250" s="142"/>
      <c r="J250" s="142"/>
      <c r="K250" s="142"/>
      <c r="L250" s="142"/>
      <c r="M250" s="142"/>
      <c r="N250" s="142"/>
      <c r="O250" s="142"/>
      <c r="P250" s="142"/>
      <c r="Q250" s="142"/>
      <c r="R250" s="142"/>
      <c r="S250" s="142"/>
      <c r="T250" s="142"/>
      <c r="U250" s="142"/>
      <c r="V250" s="142"/>
    </row>
    <row r="251" spans="1:22" ht="13.5" hidden="1" thickTop="1">
      <c r="A251" s="142"/>
      <c r="B251" s="142"/>
      <c r="C251" s="142"/>
      <c r="D251" s="306"/>
      <c r="E251" s="306"/>
      <c r="F251" s="142"/>
      <c r="G251" s="142"/>
      <c r="H251" s="142"/>
      <c r="I251" s="142"/>
      <c r="J251" s="142"/>
      <c r="K251" s="142"/>
      <c r="L251" s="142"/>
      <c r="M251" s="142"/>
      <c r="N251" s="142"/>
      <c r="O251" s="142"/>
      <c r="P251" s="142"/>
      <c r="Q251" s="142"/>
      <c r="R251" s="142"/>
      <c r="S251" s="142"/>
      <c r="T251" s="142"/>
      <c r="U251" s="142"/>
      <c r="V251" s="142"/>
    </row>
    <row r="252" spans="1:22" ht="13.5" hidden="1" thickTop="1">
      <c r="A252" s="142"/>
      <c r="B252" s="142"/>
      <c r="C252" s="142"/>
      <c r="D252" s="306"/>
      <c r="E252" s="306"/>
      <c r="F252" s="142"/>
      <c r="G252" s="142"/>
      <c r="H252" s="142"/>
      <c r="I252" s="142"/>
      <c r="J252" s="142"/>
      <c r="K252" s="142"/>
      <c r="L252" s="142"/>
      <c r="M252" s="142"/>
      <c r="N252" s="142"/>
      <c r="O252" s="142"/>
      <c r="P252" s="142"/>
      <c r="Q252" s="142"/>
      <c r="R252" s="142"/>
      <c r="S252" s="142"/>
      <c r="T252" s="142"/>
      <c r="U252" s="142"/>
      <c r="V252" s="142"/>
    </row>
    <row r="253" spans="1:22" ht="13.5" hidden="1" thickTop="1">
      <c r="B253" s="143"/>
      <c r="C253" s="143"/>
      <c r="D253" s="307"/>
      <c r="E253" s="307"/>
      <c r="F253" s="143"/>
      <c r="G253" s="143"/>
      <c r="H253" s="143"/>
      <c r="I253" s="143"/>
      <c r="J253" s="143"/>
      <c r="K253" s="143"/>
      <c r="L253" s="143"/>
      <c r="M253" s="143"/>
      <c r="N253" s="143"/>
      <c r="O253" s="143"/>
      <c r="P253" s="143"/>
      <c r="Q253" s="143"/>
      <c r="R253" s="143"/>
      <c r="S253" s="143"/>
      <c r="T253" s="143"/>
      <c r="U253" s="143"/>
      <c r="V253" s="143"/>
    </row>
    <row r="254" spans="1:22" ht="13.5" hidden="1" thickTop="1"/>
    <row r="255" spans="1:22" ht="13.5" hidden="1" thickTop="1"/>
    <row r="256" spans="1:22" ht="13.5" hidden="1" thickTop="1"/>
    <row r="257" ht="13.5" hidden="1" thickTop="1"/>
  </sheetData>
  <sheetProtection algorithmName="SHA-512" hashValue="WlGV2A2AmJb4CFVMwog3DDWsWzSfm2+8KYJMdcjc9dUmhgXqlHmPXSQ63xTVQZHDNRWeKfWy2g9/jzRjbSz1bw==" saltValue="5TE5L7GisffiiCwBItp96g==" spinCount="100000" sheet="1" selectLockedCells="1"/>
  <mergeCells count="26">
    <mergeCell ref="J51:T51"/>
    <mergeCell ref="B51:F51"/>
    <mergeCell ref="G51:H51"/>
    <mergeCell ref="B52:F52"/>
    <mergeCell ref="G52:H52"/>
    <mergeCell ref="B46:E46"/>
    <mergeCell ref="B48:E48"/>
    <mergeCell ref="B50:F50"/>
    <mergeCell ref="G50:H50"/>
    <mergeCell ref="J50:S50"/>
    <mergeCell ref="V18:W22"/>
    <mergeCell ref="B41:E41"/>
    <mergeCell ref="B42:E42"/>
    <mergeCell ref="B43:E43"/>
    <mergeCell ref="B45:E45"/>
    <mergeCell ref="B44:E44"/>
    <mergeCell ref="F10:Q10"/>
    <mergeCell ref="A1:E1"/>
    <mergeCell ref="F1:I1"/>
    <mergeCell ref="O1:Q1"/>
    <mergeCell ref="A3:U3"/>
    <mergeCell ref="B8:E8"/>
    <mergeCell ref="R8:R9"/>
    <mergeCell ref="S8:S9"/>
    <mergeCell ref="T8:T9"/>
    <mergeCell ref="B9:E9"/>
  </mergeCells>
  <conditionalFormatting sqref="T11:T40">
    <cfRule type="cellIs" dxfId="8" priority="5" stopIfTrue="1" operator="lessThanOrEqual">
      <formula>0</formula>
    </cfRule>
  </conditionalFormatting>
  <conditionalFormatting sqref="S11:S40">
    <cfRule type="cellIs" dxfId="7" priority="2" stopIfTrue="1" operator="lessThanOrEqual">
      <formula>0</formula>
    </cfRule>
  </conditionalFormatting>
  <conditionalFormatting sqref="C11:E40">
    <cfRule type="cellIs" dxfId="6" priority="1" stopIfTrue="1" operator="lessThanOrEqual">
      <formula>0</formula>
    </cfRule>
  </conditionalFormatting>
  <dataValidations count="1">
    <dataValidation type="decimal" operator="greaterThan" allowBlank="1" showInputMessage="1" showErrorMessage="1" sqref="F11:R40 F42:R45">
      <formula1>-1</formula1>
    </dataValidation>
  </dataValidations>
  <pageMargins left="0.39370078740157483" right="0.23622047244094491" top="0.19685039370078741" bottom="0.19685039370078741" header="0" footer="0.19685039370078741"/>
  <pageSetup paperSize="9" scale="75" orientation="landscape" r:id="rId1"/>
  <headerFooter alignWithMargins="0">
    <oddFooter>&amp;C&amp;"Arial,Bold"&amp;8&amp;P&amp;R&amp;"Arial,Bold"&amp;8Printed On: &amp;D  &amp;T</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Y257"/>
  <sheetViews>
    <sheetView showGridLines="0" zoomScale="85" zoomScaleNormal="85" workbookViewId="0">
      <selection activeCell="F11" sqref="F11"/>
    </sheetView>
  </sheetViews>
  <sheetFormatPr defaultColWidth="0" defaultRowHeight="12.75" customHeight="1" zeroHeight="1"/>
  <cols>
    <col min="1" max="1" width="0.88671875" style="97" customWidth="1"/>
    <col min="2" max="2" width="4.109375" style="144" customWidth="1"/>
    <col min="3" max="3" width="10.5546875" style="144" customWidth="1"/>
    <col min="4" max="4" width="5.77734375" style="308" customWidth="1"/>
    <col min="5" max="5" width="8.5546875" style="308" customWidth="1"/>
    <col min="6" max="17" width="7.77734375" style="144" customWidth="1"/>
    <col min="18" max="20" width="7.88671875" style="144" customWidth="1"/>
    <col min="21" max="21" width="0.88671875" style="144" customWidth="1"/>
    <col min="22" max="22" width="7.77734375" style="144" hidden="1" customWidth="1"/>
    <col min="23" max="23" width="9.77734375" style="97" hidden="1" customWidth="1"/>
    <col min="24" max="24" width="12.5546875" style="97" hidden="1" customWidth="1"/>
    <col min="25" max="25" width="8.44140625" style="97" hidden="1" customWidth="1"/>
    <col min="26" max="16384" width="0" style="97" hidden="1"/>
  </cols>
  <sheetData>
    <row r="1" spans="1:23" s="77" customFormat="1" ht="15">
      <c r="A1" s="597" t="s">
        <v>73</v>
      </c>
      <c r="B1" s="598"/>
      <c r="C1" s="598"/>
      <c r="D1" s="598"/>
      <c r="E1" s="598"/>
      <c r="F1" s="591"/>
      <c r="G1" s="592"/>
      <c r="H1" s="592"/>
      <c r="I1" s="592"/>
      <c r="O1" s="613"/>
      <c r="P1" s="613"/>
      <c r="Q1" s="613"/>
      <c r="R1" s="189"/>
    </row>
    <row r="2" spans="1:23" ht="7.5" customHeight="1">
      <c r="B2" s="81"/>
      <c r="C2" s="81"/>
      <c r="D2" s="301"/>
      <c r="E2" s="301"/>
      <c r="F2" s="81"/>
      <c r="G2" s="81"/>
      <c r="H2" s="81"/>
      <c r="I2" s="81"/>
      <c r="J2" s="81"/>
      <c r="K2" s="81"/>
      <c r="L2" s="81"/>
      <c r="M2" s="81"/>
      <c r="N2" s="81"/>
      <c r="O2" s="81"/>
      <c r="P2" s="81"/>
      <c r="Q2" s="81"/>
      <c r="R2" s="81"/>
      <c r="S2" s="81"/>
      <c r="T2" s="81"/>
      <c r="U2" s="81"/>
      <c r="V2" s="81"/>
    </row>
    <row r="3" spans="1:23" ht="18">
      <c r="A3" s="605" t="s">
        <v>162</v>
      </c>
      <c r="B3" s="606"/>
      <c r="C3" s="606"/>
      <c r="D3" s="606"/>
      <c r="E3" s="606"/>
      <c r="F3" s="606"/>
      <c r="G3" s="606"/>
      <c r="H3" s="606"/>
      <c r="I3" s="606"/>
      <c r="J3" s="606"/>
      <c r="K3" s="606"/>
      <c r="L3" s="606"/>
      <c r="M3" s="606"/>
      <c r="N3" s="606"/>
      <c r="O3" s="606"/>
      <c r="P3" s="606"/>
      <c r="Q3" s="606"/>
      <c r="R3" s="606"/>
      <c r="S3" s="606"/>
      <c r="T3" s="606"/>
      <c r="U3" s="606"/>
      <c r="V3" s="81"/>
    </row>
    <row r="4" spans="1:23" s="81" customFormat="1" ht="6.75" customHeight="1" thickBot="1">
      <c r="D4" s="301"/>
      <c r="E4" s="301"/>
    </row>
    <row r="5" spans="1:23" ht="13.5" hidden="1" thickBot="1">
      <c r="B5" s="81"/>
      <c r="C5" s="81"/>
      <c r="D5" s="301"/>
      <c r="E5" s="301"/>
      <c r="F5" s="81"/>
      <c r="G5" s="81"/>
      <c r="H5" s="81"/>
      <c r="I5" s="98"/>
      <c r="J5" s="99" t="s">
        <v>1</v>
      </c>
      <c r="K5" s="100" t="s">
        <v>12</v>
      </c>
      <c r="L5" s="100" t="s">
        <v>2</v>
      </c>
      <c r="M5" s="100" t="s">
        <v>3</v>
      </c>
      <c r="N5" s="100" t="s">
        <v>4</v>
      </c>
      <c r="O5" s="100" t="s">
        <v>5</v>
      </c>
      <c r="P5" s="100" t="s">
        <v>6</v>
      </c>
      <c r="Q5" s="100" t="s">
        <v>7</v>
      </c>
      <c r="R5" s="100"/>
      <c r="S5" s="100" t="s">
        <v>8</v>
      </c>
      <c r="T5" s="100" t="s">
        <v>9</v>
      </c>
      <c r="U5" s="100" t="s">
        <v>10</v>
      </c>
      <c r="V5" s="100" t="s">
        <v>11</v>
      </c>
    </row>
    <row r="6" spans="1:23" ht="15.75" hidden="1" customHeight="1">
      <c r="B6" s="81"/>
      <c r="C6" s="81"/>
      <c r="D6" s="301"/>
      <c r="E6" s="301"/>
      <c r="F6" s="81"/>
      <c r="G6" s="81"/>
      <c r="H6" s="81"/>
      <c r="I6" s="98"/>
      <c r="J6" s="101">
        <v>1</v>
      </c>
      <c r="K6" s="102">
        <v>2</v>
      </c>
      <c r="L6" s="102">
        <v>3</v>
      </c>
      <c r="M6" s="102">
        <v>4</v>
      </c>
      <c r="N6" s="102">
        <v>5</v>
      </c>
      <c r="O6" s="102">
        <v>6</v>
      </c>
      <c r="P6" s="102">
        <v>7</v>
      </c>
      <c r="Q6" s="102">
        <v>8</v>
      </c>
      <c r="R6" s="102"/>
      <c r="S6" s="102">
        <v>9</v>
      </c>
      <c r="T6" s="103">
        <v>10</v>
      </c>
      <c r="U6" s="103"/>
      <c r="V6" s="104"/>
      <c r="W6" s="81"/>
    </row>
    <row r="7" spans="1:23" ht="15.75" hidden="1" customHeight="1" thickBot="1">
      <c r="B7" s="81"/>
      <c r="C7" s="81"/>
      <c r="D7" s="301"/>
      <c r="E7" s="301"/>
      <c r="F7" s="81"/>
      <c r="G7" s="81"/>
      <c r="H7" s="81"/>
      <c r="I7" s="98"/>
      <c r="J7" s="104" t="s">
        <v>22</v>
      </c>
      <c r="K7" s="104" t="s">
        <v>29</v>
      </c>
      <c r="L7" s="104" t="s">
        <v>23</v>
      </c>
      <c r="M7" s="104" t="s">
        <v>24</v>
      </c>
      <c r="N7" s="104" t="s">
        <v>25</v>
      </c>
      <c r="O7" s="104" t="s">
        <v>26</v>
      </c>
      <c r="P7" s="104" t="s">
        <v>27</v>
      </c>
      <c r="Q7" s="104" t="s">
        <v>28</v>
      </c>
      <c r="R7" s="104"/>
      <c r="S7" s="104"/>
      <c r="T7" s="104"/>
      <c r="U7" s="104"/>
      <c r="V7" s="104"/>
      <c r="W7" s="81"/>
    </row>
    <row r="8" spans="1:23" ht="15.75" thickTop="1">
      <c r="B8" s="585" t="s">
        <v>13</v>
      </c>
      <c r="C8" s="586"/>
      <c r="D8" s="586"/>
      <c r="E8" s="587"/>
      <c r="F8" s="179" t="s">
        <v>3</v>
      </c>
      <c r="G8" s="180" t="s">
        <v>4</v>
      </c>
      <c r="H8" s="180" t="s">
        <v>5</v>
      </c>
      <c r="I8" s="180" t="s">
        <v>6</v>
      </c>
      <c r="J8" s="180" t="s">
        <v>7</v>
      </c>
      <c r="K8" s="180" t="s">
        <v>8</v>
      </c>
      <c r="L8" s="180" t="s">
        <v>9</v>
      </c>
      <c r="M8" s="180" t="s">
        <v>10</v>
      </c>
      <c r="N8" s="180" t="s">
        <v>11</v>
      </c>
      <c r="O8" s="180" t="s">
        <v>1</v>
      </c>
      <c r="P8" s="180" t="s">
        <v>12</v>
      </c>
      <c r="Q8" s="181" t="s">
        <v>2</v>
      </c>
      <c r="R8" s="614" t="s">
        <v>40</v>
      </c>
      <c r="S8" s="607" t="s">
        <v>15</v>
      </c>
      <c r="T8" s="609" t="s">
        <v>16</v>
      </c>
      <c r="U8" s="81"/>
      <c r="V8" s="81"/>
      <c r="W8" s="81"/>
    </row>
    <row r="9" spans="1:23" ht="27.75" customHeight="1" thickBot="1">
      <c r="B9" s="588" t="s">
        <v>140</v>
      </c>
      <c r="C9" s="589"/>
      <c r="D9" s="589"/>
      <c r="E9" s="590"/>
      <c r="F9" s="182"/>
      <c r="G9" s="105"/>
      <c r="H9" s="105"/>
      <c r="I9" s="105"/>
      <c r="J9" s="105"/>
      <c r="K9" s="105"/>
      <c r="L9" s="105"/>
      <c r="M9" s="105"/>
      <c r="N9" s="105"/>
      <c r="O9" s="105"/>
      <c r="P9" s="105"/>
      <c r="Q9" s="183"/>
      <c r="R9" s="615"/>
      <c r="S9" s="608"/>
      <c r="T9" s="610"/>
      <c r="U9" s="81"/>
      <c r="V9" s="81"/>
      <c r="W9" s="81"/>
    </row>
    <row r="10" spans="1:23" ht="30.95" customHeight="1">
      <c r="B10" s="146" t="s">
        <v>0</v>
      </c>
      <c r="C10" s="80" t="s">
        <v>69</v>
      </c>
      <c r="D10" s="302" t="s">
        <v>68</v>
      </c>
      <c r="E10" s="303" t="s">
        <v>41</v>
      </c>
      <c r="F10" s="611" t="s">
        <v>45</v>
      </c>
      <c r="G10" s="612"/>
      <c r="H10" s="612"/>
      <c r="I10" s="612"/>
      <c r="J10" s="612"/>
      <c r="K10" s="612"/>
      <c r="L10" s="612"/>
      <c r="M10" s="612"/>
      <c r="N10" s="612"/>
      <c r="O10" s="612"/>
      <c r="P10" s="612"/>
      <c r="Q10" s="612"/>
      <c r="R10" s="172"/>
      <c r="S10" s="173"/>
      <c r="T10" s="174"/>
      <c r="U10" s="81"/>
      <c r="V10" s="81"/>
      <c r="W10" s="81"/>
    </row>
    <row r="11" spans="1:23" ht="14.1" customHeight="1">
      <c r="B11" s="147">
        <v>1</v>
      </c>
      <c r="C11" s="324" t="str">
        <f>IFERROR(IF(Summary!$F$17="A",HLOOKUP($B11,'Activity Schedule (OPTION A)'!$C$34:$W$39,4,0),IF(Summary!$F$17="E",VLOOKUP($B11,'Suitable Staff'!$B$8:$J$38,2,0)," ")),0)</f>
        <v xml:space="preserve"> </v>
      </c>
      <c r="D11" s="423" t="str">
        <f>IFERROR(IF(Summary!$F$17="A",HLOOKUP($B11,'Activity Schedule (OPTION A)'!$C$34:$W$39,3,0),IF(Summary!$F$17="E",VLOOKUP($B11,'Suitable Staff'!$B$8:$J$38,7,0)," ")),0)</f>
        <v xml:space="preserve"> </v>
      </c>
      <c r="E11" s="325" t="str">
        <f>IFERROR(IF(Summary!$F$17="A",HLOOKUP($B11,'Activity Schedule (OPTION A)'!$C$34:$W$39,5,0),IF(Summary!$F$17="E",VLOOKUP($B11,'Suitable Staff'!$B$8:$J$38,8,0)," ")),0)</f>
        <v xml:space="preserve"> </v>
      </c>
      <c r="F11" s="106"/>
      <c r="G11" s="107"/>
      <c r="H11" s="107"/>
      <c r="I11" s="107"/>
      <c r="J11" s="107"/>
      <c r="K11" s="107"/>
      <c r="L11" s="107"/>
      <c r="M11" s="107"/>
      <c r="N11" s="107"/>
      <c r="O11" s="107"/>
      <c r="P11" s="107"/>
      <c r="Q11" s="171"/>
      <c r="R11" s="177">
        <f t="shared" ref="R11:R40" si="0">SUM(F11:Q11)</f>
        <v>0</v>
      </c>
      <c r="S11" s="133">
        <f>IFERROR(((SUM(F11:Q11))*E11),0)</f>
        <v>0</v>
      </c>
      <c r="T11" s="134">
        <f>(S11/100)*F47</f>
        <v>0</v>
      </c>
      <c r="U11" s="81"/>
      <c r="V11" s="81"/>
      <c r="W11" s="81"/>
    </row>
    <row r="12" spans="1:23" ht="14.1" customHeight="1">
      <c r="B12" s="147">
        <v>2</v>
      </c>
      <c r="C12" s="324" t="str">
        <f>IFERROR(IF(Summary!$F$17="A",HLOOKUP($B12,'Activity Schedule (OPTION A)'!$C$34:$W$39,4,0),IF(Summary!$F$17="E",VLOOKUP($B12,'Suitable Staff'!$B$8:$J$38,2,0)," ")),0)</f>
        <v xml:space="preserve"> </v>
      </c>
      <c r="D12" s="423" t="str">
        <f>IFERROR(IF(Summary!$F$17="A",HLOOKUP($B12,'Activity Schedule (OPTION A)'!$C$34:$W$39,3,0),IF(Summary!$F$17="E",VLOOKUP($B12,'Suitable Staff'!$B$8:$J$38,7,0)," ")),0)</f>
        <v xml:space="preserve"> </v>
      </c>
      <c r="E12" s="325" t="str">
        <f>IFERROR(IF(Summary!$F$17="A",HLOOKUP($B12,'Activity Schedule (OPTION A)'!$C$34:$W$39,5,0),IF(Summary!$F$17="E",VLOOKUP($B12,'Suitable Staff'!$B$8:$J$38,8,0)," ")),0)</f>
        <v xml:space="preserve"> </v>
      </c>
      <c r="F12" s="106"/>
      <c r="G12" s="107"/>
      <c r="H12" s="107"/>
      <c r="I12" s="107"/>
      <c r="J12" s="107"/>
      <c r="K12" s="107"/>
      <c r="L12" s="107"/>
      <c r="M12" s="107"/>
      <c r="N12" s="107"/>
      <c r="O12" s="107"/>
      <c r="P12" s="107"/>
      <c r="Q12" s="171"/>
      <c r="R12" s="177">
        <f t="shared" si="0"/>
        <v>0</v>
      </c>
      <c r="S12" s="133">
        <f t="shared" ref="S12:S40" si="1">IFERROR(((SUM(F12:Q12))*E12),0)</f>
        <v>0</v>
      </c>
      <c r="T12" s="134">
        <f>(S12/100)*F47</f>
        <v>0</v>
      </c>
      <c r="U12" s="81"/>
      <c r="V12" s="81"/>
      <c r="W12" s="81"/>
    </row>
    <row r="13" spans="1:23" ht="14.1" customHeight="1">
      <c r="B13" s="147">
        <v>3</v>
      </c>
      <c r="C13" s="324" t="str">
        <f>IFERROR(IF(Summary!$F$17="A",HLOOKUP($B13,'Activity Schedule (OPTION A)'!$C$34:$W$39,4,0),IF(Summary!$F$17="E",VLOOKUP($B13,'Suitable Staff'!$B$8:$J$38,2,0)," ")),0)</f>
        <v xml:space="preserve"> </v>
      </c>
      <c r="D13" s="423" t="str">
        <f>IFERROR(IF(Summary!$F$17="A",HLOOKUP($B13,'Activity Schedule (OPTION A)'!$C$34:$W$39,3,0),IF(Summary!$F$17="E",VLOOKUP($B13,'Suitable Staff'!$B$8:$J$38,7,0)," ")),0)</f>
        <v xml:space="preserve"> </v>
      </c>
      <c r="E13" s="325" t="str">
        <f>IFERROR(IF(Summary!$F$17="A",HLOOKUP($B13,'Activity Schedule (OPTION A)'!$C$34:$W$39,5,0),IF(Summary!$F$17="E",VLOOKUP($B13,'Suitable Staff'!$B$8:$J$38,8,0)," ")),0)</f>
        <v xml:space="preserve"> </v>
      </c>
      <c r="F13" s="106"/>
      <c r="G13" s="107"/>
      <c r="H13" s="107"/>
      <c r="I13" s="107"/>
      <c r="J13" s="107"/>
      <c r="K13" s="107"/>
      <c r="L13" s="107"/>
      <c r="M13" s="107"/>
      <c r="N13" s="107"/>
      <c r="O13" s="107"/>
      <c r="P13" s="107"/>
      <c r="Q13" s="171"/>
      <c r="R13" s="177">
        <f t="shared" si="0"/>
        <v>0</v>
      </c>
      <c r="S13" s="133">
        <f t="shared" si="1"/>
        <v>0</v>
      </c>
      <c r="T13" s="134">
        <f>(S13/100)*F47</f>
        <v>0</v>
      </c>
      <c r="U13" s="81"/>
      <c r="V13" s="81"/>
      <c r="W13" s="81"/>
    </row>
    <row r="14" spans="1:23" ht="14.1" customHeight="1">
      <c r="B14" s="147">
        <v>4</v>
      </c>
      <c r="C14" s="324" t="str">
        <f>IFERROR(IF(Summary!$F$17="A",HLOOKUP($B14,'Activity Schedule (OPTION A)'!$C$34:$W$39,4,0),IF(Summary!$F$17="E",VLOOKUP($B14,'Suitable Staff'!$B$8:$J$38,2,0)," ")),0)</f>
        <v xml:space="preserve"> </v>
      </c>
      <c r="D14" s="423" t="str">
        <f>IFERROR(IF(Summary!$F$17="A",HLOOKUP($B14,'Activity Schedule (OPTION A)'!$C$34:$W$39,3,0),IF(Summary!$F$17="E",VLOOKUP($B14,'Suitable Staff'!$B$8:$J$38,7,0)," ")),0)</f>
        <v xml:space="preserve"> </v>
      </c>
      <c r="E14" s="325" t="str">
        <f>IFERROR(IF(Summary!$F$17="A",HLOOKUP($B14,'Activity Schedule (OPTION A)'!$C$34:$W$39,5,0),IF(Summary!$F$17="E",VLOOKUP($B14,'Suitable Staff'!$B$8:$J$38,8,0)," ")),0)</f>
        <v xml:space="preserve"> </v>
      </c>
      <c r="F14" s="106"/>
      <c r="G14" s="107"/>
      <c r="H14" s="107"/>
      <c r="I14" s="107"/>
      <c r="J14" s="107"/>
      <c r="K14" s="107"/>
      <c r="L14" s="107"/>
      <c r="M14" s="107"/>
      <c r="N14" s="107"/>
      <c r="O14" s="107"/>
      <c r="P14" s="107"/>
      <c r="Q14" s="171"/>
      <c r="R14" s="177">
        <f t="shared" si="0"/>
        <v>0</v>
      </c>
      <c r="S14" s="133">
        <f t="shared" si="1"/>
        <v>0</v>
      </c>
      <c r="T14" s="134">
        <f>(S14/100)*F47</f>
        <v>0</v>
      </c>
      <c r="U14" s="81"/>
      <c r="V14" s="81"/>
      <c r="W14" s="81"/>
    </row>
    <row r="15" spans="1:23" ht="14.1" customHeight="1">
      <c r="B15" s="147">
        <v>5</v>
      </c>
      <c r="C15" s="324" t="str">
        <f>IFERROR(IF(Summary!$F$17="A",HLOOKUP($B15,'Activity Schedule (OPTION A)'!$C$34:$W$39,4,0),IF(Summary!$F$17="E",VLOOKUP($B15,'Suitable Staff'!$B$8:$J$38,2,0)," ")),0)</f>
        <v xml:space="preserve"> </v>
      </c>
      <c r="D15" s="423" t="str">
        <f>IFERROR(IF(Summary!$F$17="A",HLOOKUP($B15,'Activity Schedule (OPTION A)'!$C$34:$W$39,3,0),IF(Summary!$F$17="E",VLOOKUP($B15,'Suitable Staff'!$B$8:$J$38,7,0)," ")),0)</f>
        <v xml:space="preserve"> </v>
      </c>
      <c r="E15" s="325" t="str">
        <f>IFERROR(IF(Summary!$F$17="A",HLOOKUP($B15,'Activity Schedule (OPTION A)'!$C$34:$W$39,5,0),IF(Summary!$F$17="E",VLOOKUP($B15,'Suitable Staff'!$B$8:$J$38,8,0)," ")),0)</f>
        <v xml:space="preserve"> </v>
      </c>
      <c r="F15" s="106"/>
      <c r="G15" s="107"/>
      <c r="H15" s="107"/>
      <c r="I15" s="107"/>
      <c r="J15" s="107"/>
      <c r="K15" s="107"/>
      <c r="L15" s="107"/>
      <c r="M15" s="107"/>
      <c r="N15" s="107"/>
      <c r="O15" s="107"/>
      <c r="P15" s="107"/>
      <c r="Q15" s="171"/>
      <c r="R15" s="177">
        <f t="shared" si="0"/>
        <v>0</v>
      </c>
      <c r="S15" s="133">
        <f t="shared" si="1"/>
        <v>0</v>
      </c>
      <c r="T15" s="134">
        <f>(S15/100)*F47</f>
        <v>0</v>
      </c>
      <c r="U15" s="81"/>
      <c r="V15" s="81"/>
      <c r="W15" s="81"/>
    </row>
    <row r="16" spans="1:23" ht="14.1" customHeight="1">
      <c r="B16" s="147">
        <v>6</v>
      </c>
      <c r="C16" s="324" t="str">
        <f>IFERROR(IF(Summary!$F$17="A",HLOOKUP($B16,'Activity Schedule (OPTION A)'!$C$34:$W$39,4,0),IF(Summary!$F$17="E",VLOOKUP($B16,'Suitable Staff'!$B$8:$J$38,2,0)," ")),0)</f>
        <v xml:space="preserve"> </v>
      </c>
      <c r="D16" s="423" t="str">
        <f>IFERROR(IF(Summary!$F$17="A",HLOOKUP($B16,'Activity Schedule (OPTION A)'!$C$34:$W$39,3,0),IF(Summary!$F$17="E",VLOOKUP($B16,'Suitable Staff'!$B$8:$J$38,7,0)," ")),0)</f>
        <v xml:space="preserve"> </v>
      </c>
      <c r="E16" s="325" t="str">
        <f>IFERROR(IF(Summary!$F$17="A",HLOOKUP($B16,'Activity Schedule (OPTION A)'!$C$34:$W$39,5,0),IF(Summary!$F$17="E",VLOOKUP($B16,'Suitable Staff'!$B$8:$J$38,8,0)," ")),0)</f>
        <v xml:space="preserve"> </v>
      </c>
      <c r="F16" s="106"/>
      <c r="G16" s="107"/>
      <c r="H16" s="107"/>
      <c r="I16" s="107"/>
      <c r="J16" s="107"/>
      <c r="K16" s="107"/>
      <c r="L16" s="107"/>
      <c r="M16" s="107"/>
      <c r="N16" s="107"/>
      <c r="O16" s="107"/>
      <c r="P16" s="107"/>
      <c r="Q16" s="171"/>
      <c r="R16" s="177">
        <f t="shared" si="0"/>
        <v>0</v>
      </c>
      <c r="S16" s="133">
        <f t="shared" si="1"/>
        <v>0</v>
      </c>
      <c r="T16" s="134">
        <f>(S16/100)*F47</f>
        <v>0</v>
      </c>
      <c r="U16" s="81"/>
      <c r="V16" s="81"/>
      <c r="W16" s="81"/>
    </row>
    <row r="17" spans="2:23" ht="14.1" customHeight="1">
      <c r="B17" s="147">
        <v>7</v>
      </c>
      <c r="C17" s="324" t="str">
        <f>IFERROR(IF(Summary!$F$17="A",HLOOKUP($B17,'Activity Schedule (OPTION A)'!$C$34:$W$39,4,0),IF(Summary!$F$17="E",VLOOKUP($B17,'Suitable Staff'!$B$8:$J$38,2,0)," ")),0)</f>
        <v xml:space="preserve"> </v>
      </c>
      <c r="D17" s="423" t="str">
        <f>IFERROR(IF(Summary!$F$17="A",HLOOKUP($B17,'Activity Schedule (OPTION A)'!$C$34:$W$39,3,0),IF(Summary!$F$17="E",VLOOKUP($B17,'Suitable Staff'!$B$8:$J$38,7,0)," ")),0)</f>
        <v xml:space="preserve"> </v>
      </c>
      <c r="E17" s="325" t="str">
        <f>IFERROR(IF(Summary!$F$17="A",HLOOKUP($B17,'Activity Schedule (OPTION A)'!$C$34:$W$39,5,0),IF(Summary!$F$17="E",VLOOKUP($B17,'Suitable Staff'!$B$8:$J$38,8,0)," ")),0)</f>
        <v xml:space="preserve"> </v>
      </c>
      <c r="F17" s="106"/>
      <c r="G17" s="107"/>
      <c r="H17" s="107"/>
      <c r="I17" s="107"/>
      <c r="J17" s="107"/>
      <c r="K17" s="107"/>
      <c r="L17" s="107"/>
      <c r="M17" s="107"/>
      <c r="N17" s="107"/>
      <c r="O17" s="107"/>
      <c r="P17" s="107"/>
      <c r="Q17" s="171"/>
      <c r="R17" s="177">
        <f t="shared" si="0"/>
        <v>0</v>
      </c>
      <c r="S17" s="133">
        <f t="shared" si="1"/>
        <v>0</v>
      </c>
      <c r="T17" s="134">
        <f>(S17/100)*F47</f>
        <v>0</v>
      </c>
      <c r="U17" s="81"/>
      <c r="V17" s="81"/>
      <c r="W17" s="81"/>
    </row>
    <row r="18" spans="2:23" ht="14.1" customHeight="1">
      <c r="B18" s="147">
        <v>8</v>
      </c>
      <c r="C18" s="324" t="str">
        <f>IFERROR(IF(Summary!$F$17="A",HLOOKUP($B18,'Activity Schedule (OPTION A)'!$C$34:$W$39,4,0),IF(Summary!$F$17="E",VLOOKUP($B18,'Suitable Staff'!$B$8:$J$38,2,0)," ")),0)</f>
        <v xml:space="preserve"> </v>
      </c>
      <c r="D18" s="423" t="str">
        <f>IFERROR(IF(Summary!$F$17="A",HLOOKUP($B18,'Activity Schedule (OPTION A)'!$C$34:$W$39,3,0),IF(Summary!$F$17="E",VLOOKUP($B18,'Suitable Staff'!$B$8:$J$38,7,0)," ")),0)</f>
        <v xml:space="preserve"> </v>
      </c>
      <c r="E18" s="325" t="str">
        <f>IFERROR(IF(Summary!$F$17="A",HLOOKUP($B18,'Activity Schedule (OPTION A)'!$C$34:$W$39,5,0),IF(Summary!$F$17="E",VLOOKUP($B18,'Suitable Staff'!$B$8:$J$38,8,0)," ")),0)</f>
        <v xml:space="preserve"> </v>
      </c>
      <c r="F18" s="106"/>
      <c r="G18" s="107"/>
      <c r="H18" s="107"/>
      <c r="I18" s="107"/>
      <c r="J18" s="107"/>
      <c r="K18" s="107"/>
      <c r="L18" s="107"/>
      <c r="M18" s="107"/>
      <c r="N18" s="107"/>
      <c r="O18" s="107"/>
      <c r="P18" s="107"/>
      <c r="Q18" s="171"/>
      <c r="R18" s="177">
        <f t="shared" si="0"/>
        <v>0</v>
      </c>
      <c r="S18" s="133">
        <f t="shared" si="1"/>
        <v>0</v>
      </c>
      <c r="T18" s="134">
        <f>(S18/100)*F47</f>
        <v>0</v>
      </c>
      <c r="U18" s="81"/>
      <c r="V18" s="616"/>
      <c r="W18" s="617"/>
    </row>
    <row r="19" spans="2:23" ht="14.1" customHeight="1">
      <c r="B19" s="147">
        <v>9</v>
      </c>
      <c r="C19" s="324" t="str">
        <f>IFERROR(IF(Summary!$F$17="A",HLOOKUP($B19,'Activity Schedule (OPTION A)'!$C$34:$W$39,4,0),IF(Summary!$F$17="E",VLOOKUP($B19,'Suitable Staff'!$B$8:$J$38,2,0)," ")),0)</f>
        <v xml:space="preserve"> </v>
      </c>
      <c r="D19" s="423" t="str">
        <f>IFERROR(IF(Summary!$F$17="A",HLOOKUP($B19,'Activity Schedule (OPTION A)'!$C$34:$W$39,3,0),IF(Summary!$F$17="E",VLOOKUP($B19,'Suitable Staff'!$B$8:$J$38,7,0)," ")),0)</f>
        <v xml:space="preserve"> </v>
      </c>
      <c r="E19" s="325" t="str">
        <f>IFERROR(IF(Summary!$F$17="A",HLOOKUP($B19,'Activity Schedule (OPTION A)'!$C$34:$W$39,5,0),IF(Summary!$F$17="E",VLOOKUP($B19,'Suitable Staff'!$B$8:$J$38,8,0)," ")),0)</f>
        <v xml:space="preserve"> </v>
      </c>
      <c r="F19" s="106"/>
      <c r="G19" s="107"/>
      <c r="H19" s="107"/>
      <c r="I19" s="107"/>
      <c r="J19" s="107"/>
      <c r="K19" s="107"/>
      <c r="L19" s="107"/>
      <c r="M19" s="107"/>
      <c r="N19" s="107"/>
      <c r="O19" s="107"/>
      <c r="P19" s="107"/>
      <c r="Q19" s="171"/>
      <c r="R19" s="177">
        <f t="shared" si="0"/>
        <v>0</v>
      </c>
      <c r="S19" s="133">
        <f t="shared" si="1"/>
        <v>0</v>
      </c>
      <c r="T19" s="134">
        <f>(S19/100)*F47</f>
        <v>0</v>
      </c>
      <c r="U19" s="81"/>
      <c r="V19" s="617"/>
      <c r="W19" s="617"/>
    </row>
    <row r="20" spans="2:23" ht="14.1" customHeight="1">
      <c r="B20" s="147">
        <v>10</v>
      </c>
      <c r="C20" s="324" t="str">
        <f>IFERROR(IF(Summary!$F$17="A",HLOOKUP($B20,'Activity Schedule (OPTION A)'!$C$34:$W$39,4,0),IF(Summary!$F$17="E",VLOOKUP($B20,'Suitable Staff'!$B$8:$J$38,2,0)," ")),0)</f>
        <v xml:space="preserve"> </v>
      </c>
      <c r="D20" s="423" t="str">
        <f>IFERROR(IF(Summary!$F$17="A",HLOOKUP($B20,'Activity Schedule (OPTION A)'!$C$34:$W$39,3,0),IF(Summary!$F$17="E",VLOOKUP($B20,'Suitable Staff'!$B$8:$J$38,7,0)," ")),0)</f>
        <v xml:space="preserve"> </v>
      </c>
      <c r="E20" s="325" t="str">
        <f>IFERROR(IF(Summary!$F$17="A",HLOOKUP($B20,'Activity Schedule (OPTION A)'!$C$34:$W$39,5,0),IF(Summary!$F$17="E",VLOOKUP($B20,'Suitable Staff'!$B$8:$J$38,8,0)," ")),0)</f>
        <v xml:space="preserve"> </v>
      </c>
      <c r="F20" s="106"/>
      <c r="G20" s="107"/>
      <c r="H20" s="107"/>
      <c r="I20" s="107"/>
      <c r="J20" s="107"/>
      <c r="K20" s="107"/>
      <c r="L20" s="107"/>
      <c r="M20" s="107"/>
      <c r="N20" s="107"/>
      <c r="O20" s="107"/>
      <c r="P20" s="107"/>
      <c r="Q20" s="171"/>
      <c r="R20" s="177">
        <f t="shared" si="0"/>
        <v>0</v>
      </c>
      <c r="S20" s="133">
        <f t="shared" si="1"/>
        <v>0</v>
      </c>
      <c r="T20" s="134">
        <f>(S20/100)*F47</f>
        <v>0</v>
      </c>
      <c r="U20" s="81"/>
      <c r="V20" s="617"/>
      <c r="W20" s="617"/>
    </row>
    <row r="21" spans="2:23" ht="14.1" customHeight="1">
      <c r="B21" s="147">
        <v>11</v>
      </c>
      <c r="C21" s="324" t="str">
        <f>IFERROR(IF(Summary!$F$17="A",HLOOKUP($B21,'Activity Schedule (OPTION A)'!$C$34:$W$39,4,0),IF(Summary!$F$17="E",VLOOKUP($B21,'Suitable Staff'!$B$8:$J$38,2,0)," ")),0)</f>
        <v xml:space="preserve"> </v>
      </c>
      <c r="D21" s="423" t="str">
        <f>IFERROR(IF(Summary!$F$17="A",HLOOKUP($B21,'Activity Schedule (OPTION A)'!$C$34:$W$39,3,0),IF(Summary!$F$17="E",VLOOKUP($B21,'Suitable Staff'!$B$8:$J$38,7,0)," ")),0)</f>
        <v xml:space="preserve"> </v>
      </c>
      <c r="E21" s="325" t="str">
        <f>IFERROR(IF(Summary!$F$17="A",HLOOKUP($B21,'Activity Schedule (OPTION A)'!$C$34:$W$39,5,0),IF(Summary!$F$17="E",VLOOKUP($B21,'Suitable Staff'!$B$8:$J$38,8,0)," ")),0)</f>
        <v xml:space="preserve"> </v>
      </c>
      <c r="F21" s="106"/>
      <c r="G21" s="107"/>
      <c r="H21" s="107"/>
      <c r="I21" s="107"/>
      <c r="J21" s="107"/>
      <c r="K21" s="107"/>
      <c r="L21" s="107"/>
      <c r="M21" s="107"/>
      <c r="N21" s="107"/>
      <c r="O21" s="107"/>
      <c r="P21" s="107"/>
      <c r="Q21" s="171"/>
      <c r="R21" s="177">
        <f t="shared" si="0"/>
        <v>0</v>
      </c>
      <c r="S21" s="133">
        <f t="shared" si="1"/>
        <v>0</v>
      </c>
      <c r="T21" s="134">
        <f>(S21/100)*F47</f>
        <v>0</v>
      </c>
      <c r="U21" s="81"/>
      <c r="V21" s="617"/>
      <c r="W21" s="617"/>
    </row>
    <row r="22" spans="2:23" ht="14.1" customHeight="1">
      <c r="B22" s="147">
        <v>12</v>
      </c>
      <c r="C22" s="324" t="str">
        <f>IFERROR(IF(Summary!$F$17="A",HLOOKUP($B22,'Activity Schedule (OPTION A)'!$C$34:$W$39,4,0),IF(Summary!$F$17="E",VLOOKUP($B22,'Suitable Staff'!$B$8:$J$38,2,0)," ")),0)</f>
        <v xml:space="preserve"> </v>
      </c>
      <c r="D22" s="423" t="str">
        <f>IFERROR(IF(Summary!$F$17="A",HLOOKUP($B22,'Activity Schedule (OPTION A)'!$C$34:$W$39,3,0),IF(Summary!$F$17="E",VLOOKUP($B22,'Suitable Staff'!$B$8:$J$38,7,0)," ")),0)</f>
        <v xml:space="preserve"> </v>
      </c>
      <c r="E22" s="325" t="str">
        <f>IFERROR(IF(Summary!$F$17="A",HLOOKUP($B22,'Activity Schedule (OPTION A)'!$C$34:$W$39,5,0),IF(Summary!$F$17="E",VLOOKUP($B22,'Suitable Staff'!$B$8:$J$38,8,0)," ")),0)</f>
        <v xml:space="preserve"> </v>
      </c>
      <c r="F22" s="106"/>
      <c r="G22" s="107"/>
      <c r="H22" s="107"/>
      <c r="I22" s="107"/>
      <c r="J22" s="107"/>
      <c r="K22" s="107"/>
      <c r="L22" s="107"/>
      <c r="M22" s="107"/>
      <c r="N22" s="107"/>
      <c r="O22" s="107"/>
      <c r="P22" s="107"/>
      <c r="Q22" s="171"/>
      <c r="R22" s="177">
        <f t="shared" si="0"/>
        <v>0</v>
      </c>
      <c r="S22" s="133">
        <f t="shared" si="1"/>
        <v>0</v>
      </c>
      <c r="T22" s="134">
        <f>(S22/100)*F47</f>
        <v>0</v>
      </c>
      <c r="U22" s="81"/>
      <c r="V22" s="617"/>
      <c r="W22" s="617"/>
    </row>
    <row r="23" spans="2:23" ht="14.1" customHeight="1">
      <c r="B23" s="147">
        <v>13</v>
      </c>
      <c r="C23" s="324" t="str">
        <f>IFERROR(IF(Summary!$F$17="A",HLOOKUP($B23,'Activity Schedule (OPTION A)'!$C$34:$W$39,4,0),IF(Summary!$F$17="E",VLOOKUP($B23,'Suitable Staff'!$B$8:$J$38,2,0)," ")),0)</f>
        <v xml:space="preserve"> </v>
      </c>
      <c r="D23" s="423" t="str">
        <f>IFERROR(IF(Summary!$F$17="A",HLOOKUP($B23,'Activity Schedule (OPTION A)'!$C$34:$W$39,3,0),IF(Summary!$F$17="E",VLOOKUP($B23,'Suitable Staff'!$B$8:$J$38,7,0)," ")),0)</f>
        <v xml:space="preserve"> </v>
      </c>
      <c r="E23" s="325" t="str">
        <f>IFERROR(IF(Summary!$F$17="A",HLOOKUP($B23,'Activity Schedule (OPTION A)'!$C$34:$W$39,5,0),IF(Summary!$F$17="E",VLOOKUP($B23,'Suitable Staff'!$B$8:$J$38,8,0)," ")),0)</f>
        <v xml:space="preserve"> </v>
      </c>
      <c r="F23" s="106"/>
      <c r="G23" s="107"/>
      <c r="H23" s="107"/>
      <c r="I23" s="107"/>
      <c r="J23" s="107"/>
      <c r="K23" s="107"/>
      <c r="L23" s="107"/>
      <c r="M23" s="107"/>
      <c r="N23" s="107"/>
      <c r="O23" s="107"/>
      <c r="P23" s="107"/>
      <c r="Q23" s="171"/>
      <c r="R23" s="177">
        <f t="shared" si="0"/>
        <v>0</v>
      </c>
      <c r="S23" s="133">
        <f t="shared" si="1"/>
        <v>0</v>
      </c>
      <c r="T23" s="134">
        <f>(S23/100)*F47</f>
        <v>0</v>
      </c>
      <c r="U23" s="81"/>
      <c r="V23" s="81"/>
      <c r="W23" s="81"/>
    </row>
    <row r="24" spans="2:23" ht="14.1" customHeight="1">
      <c r="B24" s="147">
        <v>14</v>
      </c>
      <c r="C24" s="324" t="str">
        <f>IFERROR(IF(Summary!$F$17="A",HLOOKUP($B24,'Activity Schedule (OPTION A)'!$C$34:$W$39,4,0),IF(Summary!$F$17="E",VLOOKUP($B24,'Suitable Staff'!$B$8:$J$38,2,0)," ")),0)</f>
        <v xml:space="preserve"> </v>
      </c>
      <c r="D24" s="423" t="str">
        <f>IFERROR(IF(Summary!$F$17="A",HLOOKUP($B24,'Activity Schedule (OPTION A)'!$C$34:$W$39,3,0),IF(Summary!$F$17="E",VLOOKUP($B24,'Suitable Staff'!$B$8:$J$38,7,0)," ")),0)</f>
        <v xml:space="preserve"> </v>
      </c>
      <c r="E24" s="325" t="str">
        <f>IFERROR(IF(Summary!$F$17="A",HLOOKUP($B24,'Activity Schedule (OPTION A)'!$C$34:$W$39,5,0),IF(Summary!$F$17="E",VLOOKUP($B24,'Suitable Staff'!$B$8:$J$38,8,0)," ")),0)</f>
        <v xml:space="preserve"> </v>
      </c>
      <c r="F24" s="106"/>
      <c r="G24" s="107"/>
      <c r="H24" s="107"/>
      <c r="I24" s="107"/>
      <c r="J24" s="107"/>
      <c r="K24" s="107"/>
      <c r="L24" s="107"/>
      <c r="M24" s="107"/>
      <c r="N24" s="107"/>
      <c r="O24" s="107"/>
      <c r="P24" s="107"/>
      <c r="Q24" s="171"/>
      <c r="R24" s="177">
        <f t="shared" si="0"/>
        <v>0</v>
      </c>
      <c r="S24" s="133">
        <f t="shared" si="1"/>
        <v>0</v>
      </c>
      <c r="T24" s="134">
        <f>(S24/100)*F47</f>
        <v>0</v>
      </c>
      <c r="U24" s="81"/>
      <c r="V24" s="81"/>
      <c r="W24" s="81"/>
    </row>
    <row r="25" spans="2:23" ht="14.1" customHeight="1">
      <c r="B25" s="147">
        <v>15</v>
      </c>
      <c r="C25" s="324" t="str">
        <f>IFERROR(IF(Summary!$F$17="A",HLOOKUP($B25,'Activity Schedule (OPTION A)'!$C$34:$W$39,4,0),IF(Summary!$F$17="E",VLOOKUP($B25,'Suitable Staff'!$B$8:$J$38,2,0)," ")),0)</f>
        <v xml:space="preserve"> </v>
      </c>
      <c r="D25" s="423" t="str">
        <f>IFERROR(IF(Summary!$F$17="A",HLOOKUP($B25,'Activity Schedule (OPTION A)'!$C$34:$W$39,3,0),IF(Summary!$F$17="E",VLOOKUP($B25,'Suitable Staff'!$B$8:$J$38,7,0)," ")),0)</f>
        <v xml:space="preserve"> </v>
      </c>
      <c r="E25" s="325" t="str">
        <f>IFERROR(IF(Summary!$F$17="A",HLOOKUP($B25,'Activity Schedule (OPTION A)'!$C$34:$W$39,5,0),IF(Summary!$F$17="E",VLOOKUP($B25,'Suitable Staff'!$B$8:$J$38,8,0)," ")),0)</f>
        <v xml:space="preserve"> </v>
      </c>
      <c r="F25" s="106"/>
      <c r="G25" s="107"/>
      <c r="H25" s="107"/>
      <c r="I25" s="107"/>
      <c r="J25" s="107"/>
      <c r="K25" s="107"/>
      <c r="L25" s="107"/>
      <c r="M25" s="107"/>
      <c r="N25" s="107"/>
      <c r="O25" s="107"/>
      <c r="P25" s="107"/>
      <c r="Q25" s="171"/>
      <c r="R25" s="177">
        <f t="shared" si="0"/>
        <v>0</v>
      </c>
      <c r="S25" s="133">
        <f t="shared" si="1"/>
        <v>0</v>
      </c>
      <c r="T25" s="134">
        <f>(S25/100)*F47</f>
        <v>0</v>
      </c>
      <c r="U25" s="81"/>
      <c r="V25" s="81"/>
      <c r="W25" s="81"/>
    </row>
    <row r="26" spans="2:23" ht="14.1" customHeight="1">
      <c r="B26" s="147">
        <v>16</v>
      </c>
      <c r="C26" s="324" t="str">
        <f>IFERROR(IF(Summary!$F$17="A",HLOOKUP($B26,'Activity Schedule (OPTION A)'!$C$34:$W$39,4,0),IF(Summary!$F$17="E",VLOOKUP($B26,'Suitable Staff'!$B$8:$J$38,2,0)," ")),0)</f>
        <v xml:space="preserve"> </v>
      </c>
      <c r="D26" s="423" t="str">
        <f>IFERROR(IF(Summary!$F$17="A",HLOOKUP($B26,'Activity Schedule (OPTION A)'!$C$34:$W$39,3,0),IF(Summary!$F$17="E",VLOOKUP($B26,'Suitable Staff'!$B$8:$J$38,7,0)," ")),0)</f>
        <v xml:space="preserve"> </v>
      </c>
      <c r="E26" s="325" t="str">
        <f>IFERROR(IF(Summary!$F$17="A",HLOOKUP($B26,'Activity Schedule (OPTION A)'!$C$34:$W$39,5,0),IF(Summary!$F$17="E",VLOOKUP($B26,'Suitable Staff'!$B$8:$J$38,8,0)," ")),0)</f>
        <v xml:space="preserve"> </v>
      </c>
      <c r="F26" s="106"/>
      <c r="G26" s="107"/>
      <c r="H26" s="107"/>
      <c r="I26" s="107"/>
      <c r="J26" s="107"/>
      <c r="K26" s="107"/>
      <c r="L26" s="107"/>
      <c r="M26" s="107"/>
      <c r="N26" s="107"/>
      <c r="O26" s="107"/>
      <c r="P26" s="107"/>
      <c r="Q26" s="171"/>
      <c r="R26" s="177">
        <f t="shared" si="0"/>
        <v>0</v>
      </c>
      <c r="S26" s="133">
        <f t="shared" si="1"/>
        <v>0</v>
      </c>
      <c r="T26" s="134">
        <f>(S26/100)*F47</f>
        <v>0</v>
      </c>
      <c r="U26" s="81"/>
      <c r="V26" s="81"/>
      <c r="W26" s="81"/>
    </row>
    <row r="27" spans="2:23" ht="14.1" customHeight="1">
      <c r="B27" s="147">
        <v>17</v>
      </c>
      <c r="C27" s="324" t="str">
        <f>IFERROR(IF(Summary!$F$17="A",HLOOKUP($B27,'Activity Schedule (OPTION A)'!$C$34:$W$39,4,0),IF(Summary!$F$17="E",VLOOKUP($B27,'Suitable Staff'!$B$8:$J$38,2,0)," ")),0)</f>
        <v xml:space="preserve"> </v>
      </c>
      <c r="D27" s="423" t="str">
        <f>IFERROR(IF(Summary!$F$17="A",HLOOKUP($B27,'Activity Schedule (OPTION A)'!$C$34:$W$39,3,0),IF(Summary!$F$17="E",VLOOKUP($B27,'Suitable Staff'!$B$8:$J$38,7,0)," ")),0)</f>
        <v xml:space="preserve"> </v>
      </c>
      <c r="E27" s="325" t="str">
        <f>IFERROR(IF(Summary!$F$17="A",HLOOKUP($B27,'Activity Schedule (OPTION A)'!$C$34:$W$39,5,0),IF(Summary!$F$17="E",VLOOKUP($B27,'Suitable Staff'!$B$8:$J$38,8,0)," ")),0)</f>
        <v xml:space="preserve"> </v>
      </c>
      <c r="F27" s="106"/>
      <c r="G27" s="107"/>
      <c r="H27" s="107"/>
      <c r="I27" s="107"/>
      <c r="J27" s="107"/>
      <c r="K27" s="107"/>
      <c r="L27" s="107"/>
      <c r="M27" s="107"/>
      <c r="N27" s="107"/>
      <c r="O27" s="107"/>
      <c r="P27" s="107"/>
      <c r="Q27" s="171"/>
      <c r="R27" s="177">
        <f t="shared" si="0"/>
        <v>0</v>
      </c>
      <c r="S27" s="133">
        <f t="shared" si="1"/>
        <v>0</v>
      </c>
      <c r="T27" s="134">
        <f>(S27/100)*F47</f>
        <v>0</v>
      </c>
      <c r="U27" s="81"/>
      <c r="V27" s="81"/>
      <c r="W27" s="81"/>
    </row>
    <row r="28" spans="2:23" ht="14.1" customHeight="1">
      <c r="B28" s="147">
        <v>18</v>
      </c>
      <c r="C28" s="324" t="str">
        <f>IFERROR(IF(Summary!$F$17="A",HLOOKUP($B28,'Activity Schedule (OPTION A)'!$C$34:$W$39,4,0),IF(Summary!$F$17="E",VLOOKUP($B28,'Suitable Staff'!$B$8:$J$38,2,0)," ")),0)</f>
        <v xml:space="preserve"> </v>
      </c>
      <c r="D28" s="423" t="str">
        <f>IFERROR(IF(Summary!$F$17="A",HLOOKUP($B28,'Activity Schedule (OPTION A)'!$C$34:$W$39,3,0),IF(Summary!$F$17="E",VLOOKUP($B28,'Suitable Staff'!$B$8:$J$38,7,0)," ")),0)</f>
        <v xml:space="preserve"> </v>
      </c>
      <c r="E28" s="325" t="str">
        <f>IFERROR(IF(Summary!$F$17="A",HLOOKUP($B28,'Activity Schedule (OPTION A)'!$C$34:$W$39,5,0),IF(Summary!$F$17="E",VLOOKUP($B28,'Suitable Staff'!$B$8:$J$38,8,0)," ")),0)</f>
        <v xml:space="preserve"> </v>
      </c>
      <c r="F28" s="106"/>
      <c r="G28" s="107"/>
      <c r="H28" s="107"/>
      <c r="I28" s="107"/>
      <c r="J28" s="107"/>
      <c r="K28" s="107"/>
      <c r="L28" s="107"/>
      <c r="M28" s="107"/>
      <c r="N28" s="107"/>
      <c r="O28" s="107"/>
      <c r="P28" s="107"/>
      <c r="Q28" s="171"/>
      <c r="R28" s="177">
        <f t="shared" si="0"/>
        <v>0</v>
      </c>
      <c r="S28" s="133">
        <f t="shared" si="1"/>
        <v>0</v>
      </c>
      <c r="T28" s="134">
        <f>(S28/100)*F47</f>
        <v>0</v>
      </c>
      <c r="U28" s="81"/>
      <c r="V28" s="81"/>
      <c r="W28" s="81"/>
    </row>
    <row r="29" spans="2:23" ht="14.1" customHeight="1">
      <c r="B29" s="147">
        <v>19</v>
      </c>
      <c r="C29" s="324" t="str">
        <f>IFERROR(IF(Summary!$F$17="A",HLOOKUP($B29,'Activity Schedule (OPTION A)'!$C$34:$W$39,4,0),IF(Summary!$F$17="E",VLOOKUP($B29,'Suitable Staff'!$B$8:$J$38,2,0)," ")),0)</f>
        <v xml:space="preserve"> </v>
      </c>
      <c r="D29" s="423" t="str">
        <f>IFERROR(IF(Summary!$F$17="A",HLOOKUP($B29,'Activity Schedule (OPTION A)'!$C$34:$W$39,3,0),IF(Summary!$F$17="E",VLOOKUP($B29,'Suitable Staff'!$B$8:$J$38,7,0)," ")),0)</f>
        <v xml:space="preserve"> </v>
      </c>
      <c r="E29" s="325" t="str">
        <f>IFERROR(IF(Summary!$F$17="A",HLOOKUP($B29,'Activity Schedule (OPTION A)'!$C$34:$W$39,5,0),IF(Summary!$F$17="E",VLOOKUP($B29,'Suitable Staff'!$B$8:$J$38,8,0)," ")),0)</f>
        <v xml:space="preserve"> </v>
      </c>
      <c r="F29" s="106"/>
      <c r="G29" s="107"/>
      <c r="H29" s="107"/>
      <c r="I29" s="107"/>
      <c r="J29" s="107"/>
      <c r="K29" s="107"/>
      <c r="L29" s="107"/>
      <c r="M29" s="107"/>
      <c r="N29" s="107"/>
      <c r="O29" s="107"/>
      <c r="P29" s="107"/>
      <c r="Q29" s="171"/>
      <c r="R29" s="177">
        <f t="shared" si="0"/>
        <v>0</v>
      </c>
      <c r="S29" s="133">
        <f t="shared" si="1"/>
        <v>0</v>
      </c>
      <c r="T29" s="134">
        <f>(S29/100)*F47</f>
        <v>0</v>
      </c>
      <c r="U29" s="81"/>
      <c r="V29" s="81"/>
      <c r="W29" s="81"/>
    </row>
    <row r="30" spans="2:23" ht="14.1" customHeight="1">
      <c r="B30" s="147">
        <v>20</v>
      </c>
      <c r="C30" s="324" t="str">
        <f>IFERROR(IF(Summary!$F$17="A",HLOOKUP($B30,'Activity Schedule (OPTION A)'!$C$34:$W$39,4,0),IF(Summary!$F$17="E",VLOOKUP($B30,'Suitable Staff'!$B$8:$J$38,2,0)," ")),0)</f>
        <v xml:space="preserve"> </v>
      </c>
      <c r="D30" s="423" t="str">
        <f>IFERROR(IF(Summary!$F$17="A",HLOOKUP($B30,'Activity Schedule (OPTION A)'!$C$34:$W$39,3,0),IF(Summary!$F$17="E",VLOOKUP($B30,'Suitable Staff'!$B$8:$J$38,7,0)," ")),0)</f>
        <v xml:space="preserve"> </v>
      </c>
      <c r="E30" s="325" t="str">
        <f>IFERROR(IF(Summary!$F$17="A",HLOOKUP($B30,'Activity Schedule (OPTION A)'!$C$34:$W$39,5,0),IF(Summary!$F$17="E",VLOOKUP($B30,'Suitable Staff'!$B$8:$J$38,8,0)," ")),0)</f>
        <v xml:space="preserve"> </v>
      </c>
      <c r="F30" s="106"/>
      <c r="G30" s="107"/>
      <c r="H30" s="107"/>
      <c r="I30" s="107"/>
      <c r="J30" s="107"/>
      <c r="K30" s="107"/>
      <c r="L30" s="107"/>
      <c r="M30" s="107"/>
      <c r="N30" s="107"/>
      <c r="O30" s="107"/>
      <c r="P30" s="107"/>
      <c r="Q30" s="171"/>
      <c r="R30" s="177">
        <f t="shared" si="0"/>
        <v>0</v>
      </c>
      <c r="S30" s="133">
        <f t="shared" si="1"/>
        <v>0</v>
      </c>
      <c r="T30" s="134">
        <f>(S30/100)*F47</f>
        <v>0</v>
      </c>
      <c r="U30" s="81"/>
      <c r="V30" s="81"/>
      <c r="W30" s="81"/>
    </row>
    <row r="31" spans="2:23" ht="14.1" customHeight="1">
      <c r="B31" s="147">
        <v>21</v>
      </c>
      <c r="C31" s="324" t="str">
        <f>IFERROR(IF(Summary!$F$17="A",HLOOKUP($B31,'Activity Schedule (OPTION A)'!$C$34:$W$39,4,0),IF(Summary!$F$17="E",VLOOKUP($B31,'Suitable Staff'!$B$8:$J$38,2,0)," ")),0)</f>
        <v xml:space="preserve"> </v>
      </c>
      <c r="D31" s="423" t="str">
        <f>IFERROR(IF(Summary!$F$17="A",HLOOKUP($B31,'Activity Schedule (OPTION A)'!$C$34:$W$39,3,0),IF(Summary!$F$17="E",VLOOKUP($B31,'Suitable Staff'!$B$8:$J$38,7,0)," ")),0)</f>
        <v xml:space="preserve"> </v>
      </c>
      <c r="E31" s="325" t="str">
        <f>IFERROR(IF(Summary!$F$17="A",HLOOKUP($B31,'Activity Schedule (OPTION A)'!$C$34:$W$39,5,0),IF(Summary!$F$17="E",VLOOKUP($B31,'Suitable Staff'!$B$8:$J$38,8,0)," ")),0)</f>
        <v xml:space="preserve"> </v>
      </c>
      <c r="F31" s="106"/>
      <c r="G31" s="107"/>
      <c r="H31" s="107"/>
      <c r="I31" s="107"/>
      <c r="J31" s="107"/>
      <c r="K31" s="107"/>
      <c r="L31" s="107"/>
      <c r="M31" s="107"/>
      <c r="N31" s="107"/>
      <c r="O31" s="107"/>
      <c r="P31" s="107"/>
      <c r="Q31" s="171"/>
      <c r="R31" s="177">
        <f t="shared" si="0"/>
        <v>0</v>
      </c>
      <c r="S31" s="133">
        <f t="shared" si="1"/>
        <v>0</v>
      </c>
      <c r="T31" s="134">
        <f>(S31/100)*F47</f>
        <v>0</v>
      </c>
      <c r="U31" s="81"/>
      <c r="V31" s="81"/>
      <c r="W31" s="81"/>
    </row>
    <row r="32" spans="2:23" ht="14.1" customHeight="1">
      <c r="B32" s="147">
        <v>22</v>
      </c>
      <c r="C32" s="324" t="str">
        <f>IFERROR(IF(Summary!$F$17="A",HLOOKUP($B32,'Activity Schedule (OPTION A)'!$C$34:$W$39,4,0),IF(Summary!$F$17="E",VLOOKUP($B32,'Suitable Staff'!$B$8:$J$38,2,0)," ")),0)</f>
        <v xml:space="preserve"> </v>
      </c>
      <c r="D32" s="423" t="str">
        <f>IFERROR(IF(Summary!$F$17="A",HLOOKUP($B32,'Activity Schedule (OPTION A)'!$C$34:$W$39,3,0),IF(Summary!$F$17="E",VLOOKUP($B32,'Suitable Staff'!$B$8:$J$38,7,0)," ")),0)</f>
        <v xml:space="preserve"> </v>
      </c>
      <c r="E32" s="325" t="str">
        <f>IFERROR(IF(Summary!$F$17="A",HLOOKUP($B32,'Activity Schedule (OPTION A)'!$C$34:$W$39,5,0),IF(Summary!$F$17="E",VLOOKUP($B32,'Suitable Staff'!$B$8:$J$38,8,0)," ")),0)</f>
        <v xml:space="preserve"> </v>
      </c>
      <c r="F32" s="106"/>
      <c r="G32" s="107"/>
      <c r="H32" s="107"/>
      <c r="I32" s="107"/>
      <c r="J32" s="107"/>
      <c r="K32" s="107"/>
      <c r="L32" s="107"/>
      <c r="M32" s="107"/>
      <c r="N32" s="107"/>
      <c r="O32" s="107"/>
      <c r="P32" s="107"/>
      <c r="Q32" s="171"/>
      <c r="R32" s="177">
        <f t="shared" si="0"/>
        <v>0</v>
      </c>
      <c r="S32" s="133">
        <f t="shared" si="1"/>
        <v>0</v>
      </c>
      <c r="T32" s="134">
        <f>(S32/100)*F47</f>
        <v>0</v>
      </c>
      <c r="U32" s="81"/>
      <c r="V32" s="81"/>
      <c r="W32" s="81"/>
    </row>
    <row r="33" spans="2:25" ht="14.1" customHeight="1">
      <c r="B33" s="147">
        <v>23</v>
      </c>
      <c r="C33" s="324" t="str">
        <f>IFERROR(IF(Summary!$F$17="A",HLOOKUP($B33,'Activity Schedule (OPTION A)'!$C$34:$W$39,4,0),IF(Summary!$F$17="E",VLOOKUP($B33,'Suitable Staff'!$B$8:$J$38,2,0)," ")),0)</f>
        <v xml:space="preserve"> </v>
      </c>
      <c r="D33" s="423" t="str">
        <f>IFERROR(IF(Summary!$F$17="A",HLOOKUP($B33,'Activity Schedule (OPTION A)'!$C$34:$W$39,3,0),IF(Summary!$F$17="E",VLOOKUP($B33,'Suitable Staff'!$B$8:$J$38,7,0)," ")),0)</f>
        <v xml:space="preserve"> </v>
      </c>
      <c r="E33" s="325" t="str">
        <f>IFERROR(IF(Summary!$F$17="A",HLOOKUP($B33,'Activity Schedule (OPTION A)'!$C$34:$W$39,5,0),IF(Summary!$F$17="E",VLOOKUP($B33,'Suitable Staff'!$B$8:$J$38,8,0)," ")),0)</f>
        <v xml:space="preserve"> </v>
      </c>
      <c r="F33" s="106"/>
      <c r="G33" s="107"/>
      <c r="H33" s="107"/>
      <c r="I33" s="107"/>
      <c r="J33" s="107"/>
      <c r="K33" s="107"/>
      <c r="L33" s="107"/>
      <c r="M33" s="107"/>
      <c r="N33" s="107"/>
      <c r="O33" s="107"/>
      <c r="P33" s="107"/>
      <c r="Q33" s="171"/>
      <c r="R33" s="177">
        <f t="shared" si="0"/>
        <v>0</v>
      </c>
      <c r="S33" s="133">
        <f t="shared" si="1"/>
        <v>0</v>
      </c>
      <c r="T33" s="134">
        <f>(S33/100)*F47</f>
        <v>0</v>
      </c>
      <c r="U33" s="81"/>
      <c r="V33" s="81"/>
      <c r="W33" s="81"/>
    </row>
    <row r="34" spans="2:25" ht="14.1" customHeight="1">
      <c r="B34" s="147">
        <v>24</v>
      </c>
      <c r="C34" s="324" t="str">
        <f>IFERROR(IF(Summary!$F$17="A",HLOOKUP($B34,'Activity Schedule (OPTION A)'!$C$34:$W$39,4,0),IF(Summary!$F$17="E",VLOOKUP($B34,'Suitable Staff'!$B$8:$J$38,2,0)," ")),0)</f>
        <v xml:space="preserve"> </v>
      </c>
      <c r="D34" s="423" t="str">
        <f>IFERROR(IF(Summary!$F$17="A",HLOOKUP($B34,'Activity Schedule (OPTION A)'!$C$34:$W$39,3,0),IF(Summary!$F$17="E",VLOOKUP($B34,'Suitable Staff'!$B$8:$J$38,7,0)," ")),0)</f>
        <v xml:space="preserve"> </v>
      </c>
      <c r="E34" s="325" t="str">
        <f>IFERROR(IF(Summary!$F$17="A",HLOOKUP($B34,'Activity Schedule (OPTION A)'!$C$34:$W$39,5,0),IF(Summary!$F$17="E",VLOOKUP($B34,'Suitable Staff'!$B$8:$J$38,8,0)," ")),0)</f>
        <v xml:space="preserve"> </v>
      </c>
      <c r="F34" s="190"/>
      <c r="G34" s="191"/>
      <c r="H34" s="191"/>
      <c r="I34" s="191"/>
      <c r="J34" s="191"/>
      <c r="K34" s="191"/>
      <c r="L34" s="191"/>
      <c r="M34" s="191"/>
      <c r="N34" s="191"/>
      <c r="O34" s="191"/>
      <c r="P34" s="191"/>
      <c r="Q34" s="192"/>
      <c r="R34" s="177">
        <f t="shared" si="0"/>
        <v>0</v>
      </c>
      <c r="S34" s="133">
        <f t="shared" si="1"/>
        <v>0</v>
      </c>
      <c r="T34" s="134">
        <f>(S34/100)*F47</f>
        <v>0</v>
      </c>
      <c r="U34" s="81"/>
      <c r="V34" s="81"/>
      <c r="W34" s="81"/>
    </row>
    <row r="35" spans="2:25" ht="14.1" customHeight="1">
      <c r="B35" s="147">
        <v>25</v>
      </c>
      <c r="C35" s="324" t="str">
        <f>IFERROR(IF(Summary!$F$17="A",HLOOKUP($B35,'Activity Schedule (OPTION A)'!$C$34:$W$39,4,0),IF(Summary!$F$17="E",VLOOKUP($B35,'Suitable Staff'!$B$8:$J$38,2,0)," ")),0)</f>
        <v xml:space="preserve"> </v>
      </c>
      <c r="D35" s="423" t="str">
        <f>IFERROR(IF(Summary!$F$17="A",HLOOKUP($B35,'Activity Schedule (OPTION A)'!$C$34:$W$39,3,0),IF(Summary!$F$17="E",VLOOKUP($B35,'Suitable Staff'!$B$8:$J$38,7,0)," ")),0)</f>
        <v xml:space="preserve"> </v>
      </c>
      <c r="E35" s="325" t="str">
        <f>IFERROR(IF(Summary!$F$17="A",HLOOKUP($B35,'Activity Schedule (OPTION A)'!$C$34:$W$39,5,0),IF(Summary!$F$17="E",VLOOKUP($B35,'Suitable Staff'!$B$8:$J$38,8,0)," ")),0)</f>
        <v xml:space="preserve"> </v>
      </c>
      <c r="F35" s="190"/>
      <c r="G35" s="191"/>
      <c r="H35" s="191"/>
      <c r="I35" s="191"/>
      <c r="J35" s="191"/>
      <c r="K35" s="191"/>
      <c r="L35" s="191"/>
      <c r="M35" s="191"/>
      <c r="N35" s="191"/>
      <c r="O35" s="191"/>
      <c r="P35" s="191"/>
      <c r="Q35" s="192"/>
      <c r="R35" s="177">
        <f t="shared" si="0"/>
        <v>0</v>
      </c>
      <c r="S35" s="133">
        <f t="shared" si="1"/>
        <v>0</v>
      </c>
      <c r="T35" s="134">
        <f>(S35/100)*F47</f>
        <v>0</v>
      </c>
      <c r="U35" s="81"/>
      <c r="V35" s="81"/>
      <c r="W35" s="81"/>
    </row>
    <row r="36" spans="2:25" ht="14.1" customHeight="1">
      <c r="B36" s="147">
        <v>26</v>
      </c>
      <c r="C36" s="324" t="str">
        <f>IFERROR(IF(Summary!$F$17="A",HLOOKUP($B36,'Activity Schedule (OPTION A)'!$C$34:$W$39,4,0),IF(Summary!$F$17="E",VLOOKUP($B36,'Suitable Staff'!$B$8:$J$38,2,0)," ")),0)</f>
        <v xml:space="preserve"> </v>
      </c>
      <c r="D36" s="423" t="str">
        <f>IFERROR(IF(Summary!$F$17="A",HLOOKUP($B36,'Activity Schedule (OPTION A)'!$C$34:$W$39,3,0),IF(Summary!$F$17="E",VLOOKUP($B36,'Suitable Staff'!$B$8:$J$38,7,0)," ")),0)</f>
        <v xml:space="preserve"> </v>
      </c>
      <c r="E36" s="325" t="str">
        <f>IFERROR(IF(Summary!$F$17="A",HLOOKUP($B36,'Activity Schedule (OPTION A)'!$C$34:$W$39,5,0),IF(Summary!$F$17="E",VLOOKUP($B36,'Suitable Staff'!$B$8:$J$38,8,0)," ")),0)</f>
        <v xml:space="preserve"> </v>
      </c>
      <c r="F36" s="190"/>
      <c r="G36" s="191"/>
      <c r="H36" s="191"/>
      <c r="I36" s="191"/>
      <c r="J36" s="191"/>
      <c r="K36" s="191"/>
      <c r="L36" s="191"/>
      <c r="M36" s="191"/>
      <c r="N36" s="191"/>
      <c r="O36" s="191"/>
      <c r="P36" s="191"/>
      <c r="Q36" s="192"/>
      <c r="R36" s="177">
        <f t="shared" si="0"/>
        <v>0</v>
      </c>
      <c r="S36" s="133">
        <f t="shared" si="1"/>
        <v>0</v>
      </c>
      <c r="T36" s="134">
        <f>(S36/100)*F47</f>
        <v>0</v>
      </c>
      <c r="U36" s="81"/>
      <c r="V36" s="81"/>
      <c r="W36" s="81"/>
    </row>
    <row r="37" spans="2:25" ht="14.1" customHeight="1">
      <c r="B37" s="147">
        <v>27</v>
      </c>
      <c r="C37" s="324" t="str">
        <f>IFERROR(IF(Summary!$F$17="A",HLOOKUP($B37,'Activity Schedule (OPTION A)'!$C$34:$W$39,4,0),IF(Summary!$F$17="E",VLOOKUP($B37,'Suitable Staff'!$B$8:$J$38,2,0)," ")),0)</f>
        <v xml:space="preserve"> </v>
      </c>
      <c r="D37" s="423" t="str">
        <f>IFERROR(IF(Summary!$F$17="A",HLOOKUP($B37,'Activity Schedule (OPTION A)'!$C$34:$W$39,3,0),IF(Summary!$F$17="E",VLOOKUP($B37,'Suitable Staff'!$B$8:$J$38,7,0)," ")),0)</f>
        <v xml:space="preserve"> </v>
      </c>
      <c r="E37" s="325" t="str">
        <f>IFERROR(IF(Summary!$F$17="A",HLOOKUP($B37,'Activity Schedule (OPTION A)'!$C$34:$W$39,5,0),IF(Summary!$F$17="E",VLOOKUP($B37,'Suitable Staff'!$B$8:$J$38,8,0)," ")),0)</f>
        <v xml:space="preserve"> </v>
      </c>
      <c r="F37" s="190"/>
      <c r="G37" s="191"/>
      <c r="H37" s="191"/>
      <c r="I37" s="191"/>
      <c r="J37" s="191"/>
      <c r="K37" s="191"/>
      <c r="L37" s="191"/>
      <c r="M37" s="191"/>
      <c r="N37" s="191"/>
      <c r="O37" s="191"/>
      <c r="P37" s="191"/>
      <c r="Q37" s="192"/>
      <c r="R37" s="177">
        <f t="shared" si="0"/>
        <v>0</v>
      </c>
      <c r="S37" s="133">
        <f t="shared" si="1"/>
        <v>0</v>
      </c>
      <c r="T37" s="134">
        <f>(S37/100)*F47</f>
        <v>0</v>
      </c>
      <c r="U37" s="81"/>
      <c r="V37" s="81"/>
      <c r="W37" s="81"/>
    </row>
    <row r="38" spans="2:25" ht="14.1" customHeight="1">
      <c r="B38" s="147">
        <v>28</v>
      </c>
      <c r="C38" s="324" t="str">
        <f>IFERROR(IF(Summary!$F$17="A",HLOOKUP($B38,'Activity Schedule (OPTION A)'!$C$34:$W$39,4,0),IF(Summary!$F$17="E",VLOOKUP($B38,'Suitable Staff'!$B$8:$J$38,2,0)," ")),0)</f>
        <v xml:space="preserve"> </v>
      </c>
      <c r="D38" s="423" t="str">
        <f>IFERROR(IF(Summary!$F$17="A",HLOOKUP($B38,'Activity Schedule (OPTION A)'!$C$34:$W$39,3,0),IF(Summary!$F$17="E",VLOOKUP($B38,'Suitable Staff'!$B$8:$J$38,7,0)," ")),0)</f>
        <v xml:space="preserve"> </v>
      </c>
      <c r="E38" s="325" t="str">
        <f>IFERROR(IF(Summary!$F$17="A",HLOOKUP($B38,'Activity Schedule (OPTION A)'!$C$34:$W$39,5,0),IF(Summary!$F$17="E",VLOOKUP($B38,'Suitable Staff'!$B$8:$J$38,8,0)," ")),0)</f>
        <v xml:space="preserve"> </v>
      </c>
      <c r="F38" s="190"/>
      <c r="G38" s="191"/>
      <c r="H38" s="191"/>
      <c r="I38" s="191"/>
      <c r="J38" s="191"/>
      <c r="K38" s="191"/>
      <c r="L38" s="191"/>
      <c r="M38" s="191"/>
      <c r="N38" s="191"/>
      <c r="O38" s="191"/>
      <c r="P38" s="191"/>
      <c r="Q38" s="192"/>
      <c r="R38" s="177">
        <f t="shared" si="0"/>
        <v>0</v>
      </c>
      <c r="S38" s="133">
        <f t="shared" si="1"/>
        <v>0</v>
      </c>
      <c r="T38" s="134">
        <f>(S38/100)*F47</f>
        <v>0</v>
      </c>
      <c r="U38" s="81"/>
      <c r="V38" s="81"/>
      <c r="W38" s="81"/>
    </row>
    <row r="39" spans="2:25" ht="14.1" customHeight="1">
      <c r="B39" s="147">
        <v>29</v>
      </c>
      <c r="C39" s="324" t="str">
        <f>IFERROR(IF(Summary!$F$17="A",HLOOKUP($B39,'Activity Schedule (OPTION A)'!$C$34:$W$39,4,0),IF(Summary!$F$17="E",VLOOKUP($B39,'Suitable Staff'!$B$8:$J$38,2,0)," ")),0)</f>
        <v xml:space="preserve"> </v>
      </c>
      <c r="D39" s="423" t="str">
        <f>IFERROR(IF(Summary!$F$17="A",HLOOKUP($B39,'Activity Schedule (OPTION A)'!$C$34:$W$39,3,0),IF(Summary!$F$17="E",VLOOKUP($B39,'Suitable Staff'!$B$8:$J$38,7,0)," ")),0)</f>
        <v xml:space="preserve"> </v>
      </c>
      <c r="E39" s="325" t="str">
        <f>IFERROR(IF(Summary!$F$17="A",HLOOKUP($B39,'Activity Schedule (OPTION A)'!$C$34:$W$39,5,0),IF(Summary!$F$17="E",VLOOKUP($B39,'Suitable Staff'!$B$8:$J$38,8,0)," ")),0)</f>
        <v xml:space="preserve"> </v>
      </c>
      <c r="F39" s="190"/>
      <c r="G39" s="191"/>
      <c r="H39" s="191"/>
      <c r="I39" s="191"/>
      <c r="J39" s="191"/>
      <c r="K39" s="191"/>
      <c r="L39" s="191"/>
      <c r="M39" s="191"/>
      <c r="N39" s="191"/>
      <c r="O39" s="191"/>
      <c r="P39" s="191"/>
      <c r="Q39" s="192"/>
      <c r="R39" s="177">
        <f t="shared" si="0"/>
        <v>0</v>
      </c>
      <c r="S39" s="133">
        <f t="shared" si="1"/>
        <v>0</v>
      </c>
      <c r="T39" s="134">
        <f>(S39/100)*F47</f>
        <v>0</v>
      </c>
      <c r="U39" s="81"/>
      <c r="V39" s="81"/>
      <c r="W39" s="81"/>
    </row>
    <row r="40" spans="2:25" ht="14.1" customHeight="1" thickBot="1">
      <c r="B40" s="148">
        <v>30</v>
      </c>
      <c r="C40" s="324" t="str">
        <f>IFERROR(IF(Summary!$F$17="A",HLOOKUP($B40,'Activity Schedule (OPTION A)'!$C$34:$W$39,4,0),IF(Summary!$F$17="E",VLOOKUP($B40,'Suitable Staff'!$B$8:$J$38,2,0)," ")),0)</f>
        <v xml:space="preserve"> </v>
      </c>
      <c r="D40" s="423" t="str">
        <f>IFERROR(IF(Summary!$F$17="A",HLOOKUP($B40,'Activity Schedule (OPTION A)'!$C$34:$W$39,3,0),IF(Summary!$F$17="E",VLOOKUP($B40,'Suitable Staff'!$B$8:$J$38,7,0)," ")),0)</f>
        <v xml:space="preserve"> </v>
      </c>
      <c r="E40" s="325" t="str">
        <f>IFERROR(IF(Summary!$F$17="A",HLOOKUP($B40,'Activity Schedule (OPTION A)'!$C$34:$W$39,5,0),IF(Summary!$F$17="E",VLOOKUP($B40,'Suitable Staff'!$B$8:$J$38,8,0)," ")),0)</f>
        <v xml:space="preserve"> </v>
      </c>
      <c r="F40" s="109"/>
      <c r="G40" s="110"/>
      <c r="H40" s="110"/>
      <c r="I40" s="110"/>
      <c r="J40" s="110"/>
      <c r="K40" s="110"/>
      <c r="L40" s="110"/>
      <c r="M40" s="110"/>
      <c r="N40" s="110"/>
      <c r="O40" s="110"/>
      <c r="P40" s="110"/>
      <c r="Q40" s="111"/>
      <c r="R40" s="178">
        <f t="shared" si="0"/>
        <v>0</v>
      </c>
      <c r="S40" s="136">
        <f t="shared" si="1"/>
        <v>0</v>
      </c>
      <c r="T40" s="137">
        <f>(S40/100)*F47</f>
        <v>0</v>
      </c>
      <c r="U40" s="81"/>
      <c r="V40" s="81"/>
      <c r="W40" s="81"/>
    </row>
    <row r="41" spans="2:25" ht="22.5" customHeight="1">
      <c r="B41" s="602" t="s">
        <v>46</v>
      </c>
      <c r="C41" s="603"/>
      <c r="D41" s="603"/>
      <c r="E41" s="604"/>
      <c r="F41" s="112">
        <f>SUMPRODUCT($E$11:$E$40,F11:F40)</f>
        <v>0</v>
      </c>
      <c r="G41" s="326">
        <f t="shared" ref="G41:Q41" si="2">SUMPRODUCT($E$11:$E$40,G11:G40)</f>
        <v>0</v>
      </c>
      <c r="H41" s="326">
        <f t="shared" si="2"/>
        <v>0</v>
      </c>
      <c r="I41" s="326">
        <f t="shared" si="2"/>
        <v>0</v>
      </c>
      <c r="J41" s="326">
        <f t="shared" si="2"/>
        <v>0</v>
      </c>
      <c r="K41" s="326">
        <f t="shared" si="2"/>
        <v>0</v>
      </c>
      <c r="L41" s="326">
        <f t="shared" si="2"/>
        <v>0</v>
      </c>
      <c r="M41" s="326">
        <f t="shared" si="2"/>
        <v>0</v>
      </c>
      <c r="N41" s="326">
        <f t="shared" si="2"/>
        <v>0</v>
      </c>
      <c r="O41" s="326">
        <f t="shared" si="2"/>
        <v>0</v>
      </c>
      <c r="P41" s="326">
        <f t="shared" si="2"/>
        <v>0</v>
      </c>
      <c r="Q41" s="327">
        <f t="shared" si="2"/>
        <v>0</v>
      </c>
      <c r="R41" s="169"/>
      <c r="S41" s="113"/>
      <c r="T41" s="113"/>
      <c r="U41" s="81"/>
      <c r="V41" s="81"/>
      <c r="W41" s="81"/>
      <c r="X41" s="114">
        <f>SUM(F41:Q41)</f>
        <v>0</v>
      </c>
      <c r="Y41" s="97" t="s">
        <v>58</v>
      </c>
    </row>
    <row r="42" spans="2:25" ht="22.5" customHeight="1">
      <c r="B42" s="599" t="s">
        <v>71</v>
      </c>
      <c r="C42" s="600"/>
      <c r="D42" s="600"/>
      <c r="E42" s="601"/>
      <c r="F42" s="115">
        <f t="shared" ref="F42:Q42" si="3">SUM(F43:F43)</f>
        <v>0</v>
      </c>
      <c r="G42" s="116">
        <f t="shared" si="3"/>
        <v>0</v>
      </c>
      <c r="H42" s="116">
        <f t="shared" si="3"/>
        <v>0</v>
      </c>
      <c r="I42" s="116">
        <f t="shared" si="3"/>
        <v>0</v>
      </c>
      <c r="J42" s="116">
        <f t="shared" si="3"/>
        <v>0</v>
      </c>
      <c r="K42" s="116">
        <f t="shared" si="3"/>
        <v>0</v>
      </c>
      <c r="L42" s="116">
        <f t="shared" si="3"/>
        <v>0</v>
      </c>
      <c r="M42" s="116">
        <f t="shared" si="3"/>
        <v>0</v>
      </c>
      <c r="N42" s="116">
        <f t="shared" si="3"/>
        <v>0</v>
      </c>
      <c r="O42" s="116">
        <f t="shared" si="3"/>
        <v>0</v>
      </c>
      <c r="P42" s="116">
        <f t="shared" si="3"/>
        <v>0</v>
      </c>
      <c r="Q42" s="117">
        <f t="shared" si="3"/>
        <v>0</v>
      </c>
      <c r="R42" s="170"/>
      <c r="S42" s="118"/>
      <c r="T42" s="118"/>
      <c r="U42" s="119"/>
      <c r="V42" s="119"/>
      <c r="W42" s="81"/>
      <c r="X42" s="114">
        <f>SUM(F42:Q42)</f>
        <v>0</v>
      </c>
      <c r="Y42" s="97" t="s">
        <v>59</v>
      </c>
    </row>
    <row r="43" spans="2:25" ht="14.1" customHeight="1">
      <c r="B43" s="582" t="s">
        <v>84</v>
      </c>
      <c r="C43" s="583"/>
      <c r="D43" s="583"/>
      <c r="E43" s="584"/>
      <c r="F43" s="120"/>
      <c r="G43" s="121"/>
      <c r="H43" s="121"/>
      <c r="I43" s="121"/>
      <c r="J43" s="121"/>
      <c r="K43" s="121"/>
      <c r="L43" s="121"/>
      <c r="M43" s="121"/>
      <c r="N43" s="121"/>
      <c r="O43" s="121"/>
      <c r="P43" s="121"/>
      <c r="Q43" s="122"/>
      <c r="R43" s="175"/>
      <c r="S43" s="118"/>
      <c r="T43" s="118"/>
      <c r="U43" s="119"/>
      <c r="V43" s="119"/>
      <c r="W43" s="81"/>
      <c r="X43" s="114"/>
    </row>
    <row r="44" spans="2:25" ht="36" customHeight="1">
      <c r="B44" s="593" t="s">
        <v>138</v>
      </c>
      <c r="C44" s="594"/>
      <c r="D44" s="595"/>
      <c r="E44" s="596"/>
      <c r="F44" s="115">
        <f t="shared" ref="F44:Q44" si="4">SUM(F45:F45)</f>
        <v>0</v>
      </c>
      <c r="G44" s="126">
        <f t="shared" si="4"/>
        <v>0</v>
      </c>
      <c r="H44" s="126">
        <f t="shared" si="4"/>
        <v>0</v>
      </c>
      <c r="I44" s="126">
        <f t="shared" si="4"/>
        <v>0</v>
      </c>
      <c r="J44" s="126">
        <f t="shared" si="4"/>
        <v>0</v>
      </c>
      <c r="K44" s="126">
        <f t="shared" si="4"/>
        <v>0</v>
      </c>
      <c r="L44" s="126">
        <f t="shared" si="4"/>
        <v>0</v>
      </c>
      <c r="M44" s="126">
        <f t="shared" si="4"/>
        <v>0</v>
      </c>
      <c r="N44" s="126">
        <f t="shared" si="4"/>
        <v>0</v>
      </c>
      <c r="O44" s="126">
        <f t="shared" si="4"/>
        <v>0</v>
      </c>
      <c r="P44" s="126">
        <f t="shared" si="4"/>
        <v>0</v>
      </c>
      <c r="Q44" s="127">
        <f t="shared" si="4"/>
        <v>0</v>
      </c>
      <c r="R44" s="170"/>
      <c r="S44" s="118"/>
      <c r="T44" s="118"/>
      <c r="U44" s="119"/>
      <c r="V44" s="119"/>
      <c r="W44" s="81"/>
      <c r="X44" s="114">
        <f>SUM(F44:Q44)</f>
        <v>0</v>
      </c>
      <c r="Y44" s="97" t="s">
        <v>60</v>
      </c>
    </row>
    <row r="45" spans="2:25" ht="14.1" customHeight="1">
      <c r="B45" s="582" t="s">
        <v>139</v>
      </c>
      <c r="C45" s="583"/>
      <c r="D45" s="583"/>
      <c r="E45" s="584"/>
      <c r="F45" s="123"/>
      <c r="G45" s="124"/>
      <c r="H45" s="124"/>
      <c r="I45" s="124"/>
      <c r="J45" s="124"/>
      <c r="K45" s="124"/>
      <c r="L45" s="124"/>
      <c r="M45" s="124"/>
      <c r="N45" s="124"/>
      <c r="O45" s="124"/>
      <c r="P45" s="124"/>
      <c r="Q45" s="125"/>
      <c r="R45" s="175"/>
      <c r="S45" s="118"/>
      <c r="T45" s="118"/>
      <c r="U45" s="119"/>
      <c r="V45" s="119"/>
      <c r="W45" s="81"/>
      <c r="X45" s="114"/>
    </row>
    <row r="46" spans="2:25" ht="15.75">
      <c r="B46" s="625" t="s">
        <v>55</v>
      </c>
      <c r="C46" s="626"/>
      <c r="D46" s="626"/>
      <c r="E46" s="627"/>
      <c r="F46" s="128">
        <f t="shared" ref="F46:Q46" si="5">F44+F42+F41</f>
        <v>0</v>
      </c>
      <c r="G46" s="129">
        <f t="shared" si="5"/>
        <v>0</v>
      </c>
      <c r="H46" s="129">
        <f t="shared" si="5"/>
        <v>0</v>
      </c>
      <c r="I46" s="129">
        <f t="shared" si="5"/>
        <v>0</v>
      </c>
      <c r="J46" s="129">
        <f t="shared" si="5"/>
        <v>0</v>
      </c>
      <c r="K46" s="129">
        <f t="shared" si="5"/>
        <v>0</v>
      </c>
      <c r="L46" s="129">
        <f t="shared" si="5"/>
        <v>0</v>
      </c>
      <c r="M46" s="129">
        <f t="shared" si="5"/>
        <v>0</v>
      </c>
      <c r="N46" s="129">
        <f t="shared" si="5"/>
        <v>0</v>
      </c>
      <c r="O46" s="129">
        <f t="shared" si="5"/>
        <v>0</v>
      </c>
      <c r="P46" s="129">
        <f t="shared" si="5"/>
        <v>0</v>
      </c>
      <c r="Q46" s="130">
        <f t="shared" si="5"/>
        <v>0</v>
      </c>
      <c r="R46" s="176"/>
      <c r="S46" s="119"/>
      <c r="T46" s="119"/>
      <c r="U46" s="119"/>
      <c r="V46" s="119"/>
      <c r="W46" s="81"/>
      <c r="X46" s="113">
        <f>SUM(F46:Q46)</f>
        <v>0</v>
      </c>
      <c r="Y46" s="81"/>
    </row>
    <row r="47" spans="2:25" ht="15.75" hidden="1">
      <c r="B47" s="131"/>
      <c r="C47" s="132"/>
      <c r="D47" s="304"/>
      <c r="E47" s="309"/>
      <c r="F47" s="108">
        <f>Summary!N15</f>
        <v>0</v>
      </c>
      <c r="G47" s="133"/>
      <c r="H47" s="133"/>
      <c r="I47" s="133"/>
      <c r="J47" s="133"/>
      <c r="K47" s="133"/>
      <c r="L47" s="133"/>
      <c r="M47" s="133"/>
      <c r="N47" s="133"/>
      <c r="O47" s="133"/>
      <c r="P47" s="133"/>
      <c r="Q47" s="134"/>
      <c r="R47" s="176"/>
      <c r="S47" s="119"/>
      <c r="T47" s="119"/>
      <c r="U47" s="119"/>
      <c r="V47" s="119"/>
      <c r="W47" s="81"/>
      <c r="X47" s="81"/>
      <c r="Y47" s="81"/>
    </row>
    <row r="48" spans="2:25" ht="16.5" thickBot="1">
      <c r="B48" s="628" t="s">
        <v>14</v>
      </c>
      <c r="C48" s="629"/>
      <c r="D48" s="629"/>
      <c r="E48" s="630"/>
      <c r="F48" s="135">
        <f>(F46/100)*F47</f>
        <v>0</v>
      </c>
      <c r="G48" s="136">
        <f>(G46/100)*F47</f>
        <v>0</v>
      </c>
      <c r="H48" s="136">
        <f>(H46/100)*F47</f>
        <v>0</v>
      </c>
      <c r="I48" s="136">
        <f>(I46/100)*F47</f>
        <v>0</v>
      </c>
      <c r="J48" s="136">
        <f>(J46/100)*F47</f>
        <v>0</v>
      </c>
      <c r="K48" s="136">
        <f>(K46/100)*F47</f>
        <v>0</v>
      </c>
      <c r="L48" s="136">
        <f>(L46/100)*F47</f>
        <v>0</v>
      </c>
      <c r="M48" s="136">
        <f>(M46/100)*F47</f>
        <v>0</v>
      </c>
      <c r="N48" s="136">
        <f>(N46/100)*F47</f>
        <v>0</v>
      </c>
      <c r="O48" s="136">
        <f>(O46/100)*F47</f>
        <v>0</v>
      </c>
      <c r="P48" s="136">
        <f>(P46/100)*F47</f>
        <v>0</v>
      </c>
      <c r="Q48" s="137">
        <f>(Q46/100)*F47</f>
        <v>0</v>
      </c>
      <c r="R48" s="176"/>
      <c r="S48" s="119"/>
      <c r="T48" s="138"/>
      <c r="U48" s="119"/>
      <c r="V48" s="119"/>
      <c r="W48" s="81"/>
      <c r="X48" s="81"/>
      <c r="Y48" s="81"/>
    </row>
    <row r="49" spans="2:25" ht="8.1" customHeight="1" thickBot="1">
      <c r="B49" s="188"/>
      <c r="C49" s="188"/>
      <c r="D49" s="305"/>
      <c r="E49" s="305"/>
      <c r="F49" s="81"/>
      <c r="G49" s="81"/>
      <c r="H49" s="81"/>
      <c r="I49" s="81"/>
      <c r="J49" s="81"/>
      <c r="K49" s="81"/>
      <c r="L49" s="81"/>
      <c r="M49" s="81"/>
      <c r="N49" s="81"/>
      <c r="O49" s="81"/>
      <c r="P49" s="81"/>
      <c r="Q49" s="81"/>
      <c r="R49" s="81"/>
      <c r="S49" s="119"/>
      <c r="T49" s="119"/>
      <c r="U49" s="119"/>
      <c r="V49" s="119"/>
      <c r="W49" s="81"/>
      <c r="X49" s="81"/>
      <c r="Y49" s="81">
        <f>'Suitable Staff'!O1</f>
        <v>0</v>
      </c>
    </row>
    <row r="50" spans="2:25" ht="20.45" customHeight="1" thickTop="1" thickBot="1">
      <c r="B50" s="631" t="s">
        <v>53</v>
      </c>
      <c r="C50" s="632"/>
      <c r="D50" s="632"/>
      <c r="E50" s="633"/>
      <c r="F50" s="633"/>
      <c r="G50" s="618">
        <f>SUM(F46:Q46)</f>
        <v>0</v>
      </c>
      <c r="H50" s="619"/>
      <c r="I50" s="81"/>
      <c r="J50" s="624" t="s">
        <v>149</v>
      </c>
      <c r="K50" s="624"/>
      <c r="L50" s="624"/>
      <c r="M50" s="624"/>
      <c r="N50" s="624"/>
      <c r="O50" s="624"/>
      <c r="P50" s="624"/>
      <c r="Q50" s="624"/>
      <c r="R50" s="624"/>
      <c r="S50" s="624"/>
      <c r="T50" s="81"/>
      <c r="U50" s="81"/>
      <c r="V50" s="81"/>
      <c r="W50" s="81"/>
    </row>
    <row r="51" spans="2:25" ht="20.45" customHeight="1" thickBot="1">
      <c r="B51" s="634" t="s">
        <v>17</v>
      </c>
      <c r="C51" s="635"/>
      <c r="D51" s="635"/>
      <c r="E51" s="636"/>
      <c r="F51" s="637"/>
      <c r="G51" s="620">
        <f>SUM(F48:Q48)</f>
        <v>0</v>
      </c>
      <c r="H51" s="621"/>
      <c r="I51" s="81"/>
      <c r="J51" s="624" t="s">
        <v>141</v>
      </c>
      <c r="K51" s="624"/>
      <c r="L51" s="624"/>
      <c r="M51" s="624"/>
      <c r="N51" s="624"/>
      <c r="O51" s="624"/>
      <c r="P51" s="624"/>
      <c r="Q51" s="624"/>
      <c r="R51" s="624"/>
      <c r="S51" s="624"/>
      <c r="T51" s="624"/>
      <c r="U51" s="81"/>
      <c r="V51" s="81"/>
      <c r="W51" s="81"/>
    </row>
    <row r="52" spans="2:25" ht="22.5" customHeight="1" thickTop="1" thickBot="1">
      <c r="B52" s="638" t="s">
        <v>18</v>
      </c>
      <c r="C52" s="639"/>
      <c r="D52" s="639"/>
      <c r="E52" s="640"/>
      <c r="F52" s="641"/>
      <c r="G52" s="622">
        <f>SUM(G50:H51)</f>
        <v>0</v>
      </c>
      <c r="H52" s="623"/>
      <c r="I52" s="81"/>
      <c r="J52" s="81"/>
      <c r="K52" s="82"/>
      <c r="L52" s="81"/>
      <c r="M52" s="81"/>
      <c r="N52" s="81"/>
      <c r="O52" s="140"/>
      <c r="P52" s="140"/>
      <c r="Q52" s="81"/>
      <c r="R52" s="81"/>
      <c r="S52" s="81"/>
      <c r="T52" s="141"/>
      <c r="U52" s="81"/>
      <c r="V52" s="81"/>
    </row>
    <row r="53" spans="2:25" ht="13.5" hidden="1" thickTop="1">
      <c r="B53" s="81"/>
      <c r="C53" s="81"/>
      <c r="D53" s="301"/>
      <c r="E53" s="301"/>
      <c r="F53" s="81"/>
      <c r="G53" s="81"/>
      <c r="H53" s="81"/>
      <c r="I53" s="81"/>
      <c r="J53" s="81"/>
      <c r="K53" s="81"/>
      <c r="L53" s="81"/>
      <c r="M53" s="81"/>
      <c r="N53" s="81"/>
      <c r="O53" s="81"/>
      <c r="P53" s="81"/>
      <c r="Q53" s="81"/>
      <c r="R53" s="81"/>
      <c r="S53" s="81"/>
      <c r="T53" s="81"/>
      <c r="U53" s="81"/>
      <c r="V53" s="81"/>
    </row>
    <row r="54" spans="2:25" ht="13.5" hidden="1" thickTop="1">
      <c r="B54" s="81"/>
      <c r="C54" s="81"/>
      <c r="D54" s="301"/>
      <c r="E54" s="301"/>
      <c r="F54" s="81"/>
      <c r="G54" s="81"/>
      <c r="H54" s="81"/>
      <c r="I54" s="81"/>
      <c r="J54" s="81"/>
      <c r="K54" s="81"/>
      <c r="L54" s="81"/>
      <c r="M54" s="81"/>
      <c r="N54" s="81"/>
      <c r="O54" s="81"/>
      <c r="P54" s="81"/>
      <c r="Q54" s="81"/>
      <c r="R54" s="81"/>
      <c r="S54" s="81"/>
      <c r="T54" s="81"/>
      <c r="U54" s="81"/>
      <c r="V54" s="81"/>
    </row>
    <row r="55" spans="2:25" ht="13.5" hidden="1" thickTop="1">
      <c r="B55" s="81"/>
      <c r="C55" s="81"/>
      <c r="D55" s="301"/>
      <c r="E55" s="301"/>
      <c r="F55" s="81"/>
      <c r="G55" s="81"/>
      <c r="H55" s="81"/>
      <c r="I55" s="81"/>
      <c r="J55" s="81"/>
      <c r="K55" s="81"/>
      <c r="L55" s="81"/>
      <c r="M55" s="81"/>
      <c r="N55" s="81"/>
      <c r="O55" s="81"/>
      <c r="P55" s="81"/>
      <c r="Q55" s="81"/>
      <c r="R55" s="81"/>
      <c r="S55" s="81"/>
      <c r="T55" s="81"/>
      <c r="U55" s="81"/>
      <c r="V55" s="81"/>
    </row>
    <row r="56" spans="2:25" ht="13.5" hidden="1" thickTop="1">
      <c r="B56" s="81"/>
      <c r="C56" s="81"/>
      <c r="D56" s="301"/>
      <c r="E56" s="301"/>
      <c r="F56" s="81"/>
      <c r="G56" s="81"/>
      <c r="H56" s="81"/>
      <c r="I56" s="81"/>
      <c r="J56" s="81"/>
      <c r="K56" s="81"/>
      <c r="L56" s="81"/>
      <c r="M56" s="81"/>
      <c r="N56" s="81"/>
      <c r="O56" s="81"/>
      <c r="P56" s="81"/>
      <c r="Q56" s="81"/>
      <c r="R56" s="81"/>
      <c r="S56" s="81"/>
      <c r="T56" s="81"/>
      <c r="U56" s="81"/>
      <c r="V56" s="81"/>
    </row>
    <row r="57" spans="2:25" ht="13.5" hidden="1" thickTop="1">
      <c r="B57" s="81"/>
      <c r="C57" s="81"/>
      <c r="D57" s="301"/>
      <c r="E57" s="301"/>
      <c r="F57" s="81"/>
      <c r="G57" s="81"/>
      <c r="H57" s="81"/>
      <c r="I57" s="81"/>
      <c r="J57" s="81"/>
      <c r="K57" s="81"/>
      <c r="L57" s="81"/>
      <c r="M57" s="81"/>
      <c r="N57" s="81"/>
      <c r="O57" s="81"/>
      <c r="P57" s="81"/>
      <c r="Q57" s="81"/>
      <c r="R57" s="81"/>
      <c r="S57" s="81"/>
      <c r="T57" s="81"/>
      <c r="U57" s="81"/>
      <c r="V57" s="81"/>
    </row>
    <row r="58" spans="2:25" ht="13.5" hidden="1" thickTop="1">
      <c r="B58" s="81"/>
      <c r="C58" s="81"/>
      <c r="D58" s="301"/>
      <c r="E58" s="301"/>
      <c r="F58" s="81"/>
      <c r="G58" s="81"/>
      <c r="H58" s="81"/>
      <c r="I58" s="81"/>
      <c r="J58" s="81"/>
      <c r="K58" s="81"/>
      <c r="L58" s="81"/>
      <c r="M58" s="81"/>
      <c r="N58" s="81"/>
      <c r="O58" s="81"/>
      <c r="P58" s="81"/>
      <c r="Q58" s="81"/>
      <c r="R58" s="81"/>
      <c r="S58" s="81"/>
      <c r="T58" s="81"/>
      <c r="U58" s="81"/>
      <c r="V58" s="81"/>
    </row>
    <row r="59" spans="2:25" ht="13.5" hidden="1" thickTop="1">
      <c r="B59" s="81"/>
      <c r="C59" s="81"/>
      <c r="D59" s="301"/>
      <c r="E59" s="301"/>
      <c r="F59" s="81"/>
      <c r="G59" s="81"/>
      <c r="H59" s="81"/>
      <c r="I59" s="81"/>
      <c r="J59" s="81"/>
      <c r="K59" s="81"/>
      <c r="L59" s="81"/>
      <c r="M59" s="81"/>
      <c r="N59" s="81"/>
      <c r="O59" s="81"/>
      <c r="P59" s="81"/>
      <c r="Q59" s="81"/>
      <c r="R59" s="81"/>
      <c r="S59" s="81"/>
      <c r="T59" s="81"/>
      <c r="U59" s="81"/>
      <c r="V59" s="81"/>
    </row>
    <row r="60" spans="2:25" ht="13.5" hidden="1" thickTop="1">
      <c r="B60" s="81"/>
      <c r="C60" s="81"/>
      <c r="D60" s="301"/>
      <c r="E60" s="301"/>
      <c r="F60" s="81"/>
      <c r="G60" s="81"/>
      <c r="H60" s="81"/>
      <c r="I60" s="81"/>
      <c r="J60" s="81"/>
      <c r="K60" s="81"/>
      <c r="L60" s="81"/>
      <c r="M60" s="81"/>
      <c r="N60" s="81"/>
      <c r="O60" s="81"/>
      <c r="P60" s="81"/>
      <c r="Q60" s="81"/>
      <c r="R60" s="81"/>
      <c r="S60" s="81"/>
      <c r="T60" s="81"/>
      <c r="U60" s="81"/>
      <c r="V60" s="81"/>
    </row>
    <row r="61" spans="2:25" ht="13.5" hidden="1" thickTop="1">
      <c r="B61" s="81"/>
      <c r="C61" s="81"/>
      <c r="D61" s="301"/>
      <c r="E61" s="301"/>
      <c r="F61" s="81"/>
      <c r="G61" s="81"/>
      <c r="H61" s="81"/>
      <c r="I61" s="81"/>
      <c r="J61" s="81"/>
      <c r="K61" s="81"/>
      <c r="L61" s="81"/>
      <c r="M61" s="81"/>
      <c r="N61" s="81"/>
      <c r="O61" s="81"/>
      <c r="P61" s="81"/>
      <c r="Q61" s="81"/>
      <c r="R61" s="81"/>
      <c r="S61" s="81"/>
      <c r="T61" s="81"/>
      <c r="U61" s="81"/>
      <c r="V61" s="81"/>
    </row>
    <row r="62" spans="2:25" ht="13.5" hidden="1" thickTop="1">
      <c r="B62" s="81"/>
      <c r="C62" s="81"/>
      <c r="D62" s="301"/>
      <c r="E62" s="301"/>
      <c r="F62" s="81"/>
      <c r="G62" s="81"/>
      <c r="H62" s="81"/>
      <c r="I62" s="81"/>
      <c r="J62" s="81"/>
      <c r="K62" s="81"/>
      <c r="L62" s="81"/>
      <c r="M62" s="81"/>
      <c r="N62" s="81"/>
      <c r="O62" s="81"/>
      <c r="P62" s="81"/>
      <c r="Q62" s="81"/>
      <c r="R62" s="81"/>
      <c r="S62" s="81"/>
      <c r="T62" s="81"/>
      <c r="U62" s="81"/>
      <c r="V62" s="81"/>
    </row>
    <row r="63" spans="2:25" ht="13.5" hidden="1" thickTop="1">
      <c r="B63" s="81"/>
      <c r="C63" s="81"/>
      <c r="D63" s="301"/>
      <c r="E63" s="301"/>
      <c r="F63" s="81"/>
      <c r="G63" s="81"/>
      <c r="H63" s="81"/>
      <c r="I63" s="81"/>
      <c r="J63" s="81"/>
      <c r="K63" s="81"/>
      <c r="L63" s="81"/>
      <c r="M63" s="81"/>
      <c r="N63" s="81"/>
      <c r="O63" s="81"/>
      <c r="P63" s="81"/>
      <c r="Q63" s="81"/>
      <c r="R63" s="81"/>
      <c r="S63" s="81"/>
      <c r="T63" s="81"/>
      <c r="U63" s="81"/>
      <c r="V63" s="81"/>
    </row>
    <row r="64" spans="2:25" ht="13.5" hidden="1" thickTop="1">
      <c r="B64" s="81"/>
      <c r="C64" s="81"/>
      <c r="D64" s="301"/>
      <c r="E64" s="301"/>
      <c r="F64" s="81"/>
      <c r="G64" s="81"/>
      <c r="H64" s="81"/>
      <c r="I64" s="81"/>
      <c r="J64" s="81"/>
      <c r="K64" s="81"/>
      <c r="L64" s="81"/>
      <c r="M64" s="81"/>
      <c r="N64" s="81"/>
      <c r="O64" s="81"/>
      <c r="P64" s="81"/>
      <c r="Q64" s="81"/>
      <c r="R64" s="81"/>
      <c r="S64" s="81"/>
      <c r="T64" s="81"/>
      <c r="U64" s="81"/>
      <c r="V64" s="81"/>
    </row>
    <row r="65" spans="2:22" ht="13.5" hidden="1" thickTop="1">
      <c r="B65" s="81"/>
      <c r="C65" s="81"/>
      <c r="D65" s="301"/>
      <c r="E65" s="301"/>
      <c r="F65" s="81"/>
      <c r="G65" s="81"/>
      <c r="H65" s="81"/>
      <c r="I65" s="81"/>
      <c r="J65" s="81"/>
      <c r="K65" s="81"/>
      <c r="L65" s="81"/>
      <c r="M65" s="81"/>
      <c r="N65" s="81"/>
      <c r="O65" s="81"/>
      <c r="P65" s="81"/>
      <c r="Q65" s="81"/>
      <c r="R65" s="81"/>
      <c r="S65" s="81"/>
      <c r="T65" s="81"/>
      <c r="U65" s="81"/>
      <c r="V65" s="81"/>
    </row>
    <row r="66" spans="2:22" ht="13.5" hidden="1" thickTop="1">
      <c r="B66" s="81"/>
      <c r="C66" s="81"/>
      <c r="D66" s="301"/>
      <c r="E66" s="301"/>
      <c r="F66" s="81"/>
      <c r="G66" s="81"/>
      <c r="H66" s="81"/>
      <c r="I66" s="81"/>
      <c r="J66" s="81"/>
      <c r="K66" s="81"/>
      <c r="L66" s="81"/>
      <c r="M66" s="81"/>
      <c r="N66" s="81"/>
      <c r="O66" s="81"/>
      <c r="P66" s="81"/>
      <c r="Q66" s="81"/>
      <c r="R66" s="81"/>
      <c r="S66" s="81"/>
      <c r="T66" s="81"/>
      <c r="U66" s="81"/>
      <c r="V66" s="81"/>
    </row>
    <row r="67" spans="2:22" ht="13.5" hidden="1" thickTop="1">
      <c r="B67" s="81"/>
      <c r="C67" s="81"/>
      <c r="D67" s="301"/>
      <c r="E67" s="301"/>
      <c r="F67" s="81"/>
      <c r="G67" s="81"/>
      <c r="H67" s="81"/>
      <c r="I67" s="81"/>
      <c r="J67" s="81"/>
      <c r="K67" s="81"/>
      <c r="L67" s="81"/>
      <c r="M67" s="81"/>
      <c r="N67" s="81"/>
      <c r="O67" s="81"/>
      <c r="P67" s="81"/>
      <c r="Q67" s="81"/>
      <c r="R67" s="81"/>
      <c r="S67" s="81"/>
      <c r="T67" s="81"/>
      <c r="U67" s="81"/>
      <c r="V67" s="81"/>
    </row>
    <row r="68" spans="2:22" ht="13.5" hidden="1" thickTop="1">
      <c r="B68" s="81"/>
      <c r="C68" s="81"/>
      <c r="D68" s="301"/>
      <c r="E68" s="301"/>
      <c r="F68" s="81"/>
      <c r="G68" s="81"/>
      <c r="H68" s="81"/>
      <c r="I68" s="81"/>
      <c r="J68" s="81"/>
      <c r="K68" s="81"/>
      <c r="L68" s="81"/>
      <c r="M68" s="81"/>
      <c r="N68" s="81"/>
      <c r="O68" s="81"/>
      <c r="P68" s="81"/>
      <c r="Q68" s="81"/>
      <c r="R68" s="81"/>
      <c r="S68" s="81"/>
      <c r="T68" s="81"/>
      <c r="U68" s="81"/>
      <c r="V68" s="81"/>
    </row>
    <row r="69" spans="2:22" ht="13.5" hidden="1" thickTop="1">
      <c r="B69" s="81"/>
      <c r="C69" s="81"/>
      <c r="D69" s="301"/>
      <c r="E69" s="301"/>
      <c r="F69" s="81"/>
      <c r="G69" s="81"/>
      <c r="H69" s="81"/>
      <c r="I69" s="81"/>
      <c r="J69" s="81"/>
      <c r="K69" s="81"/>
      <c r="L69" s="81"/>
      <c r="M69" s="81"/>
      <c r="N69" s="81"/>
      <c r="O69" s="81"/>
      <c r="P69" s="81"/>
      <c r="Q69" s="81"/>
      <c r="R69" s="81"/>
      <c r="S69" s="81"/>
      <c r="T69" s="81"/>
      <c r="U69" s="81"/>
      <c r="V69" s="81"/>
    </row>
    <row r="70" spans="2:22" ht="13.5" hidden="1" thickTop="1">
      <c r="B70" s="81"/>
      <c r="C70" s="81"/>
      <c r="D70" s="301"/>
      <c r="E70" s="301"/>
      <c r="F70" s="81"/>
      <c r="G70" s="81"/>
      <c r="H70" s="81"/>
      <c r="I70" s="81"/>
      <c r="J70" s="81"/>
      <c r="K70" s="81"/>
      <c r="L70" s="81"/>
      <c r="M70" s="81"/>
      <c r="N70" s="81"/>
      <c r="O70" s="81"/>
      <c r="P70" s="81"/>
      <c r="Q70" s="81"/>
      <c r="R70" s="81"/>
      <c r="S70" s="81"/>
      <c r="T70" s="81"/>
      <c r="U70" s="81"/>
      <c r="V70" s="81"/>
    </row>
    <row r="71" spans="2:22" ht="13.5" hidden="1" thickTop="1">
      <c r="B71" s="81"/>
      <c r="C71" s="81"/>
      <c r="D71" s="301"/>
      <c r="E71" s="301"/>
      <c r="F71" s="81"/>
      <c r="G71" s="81"/>
      <c r="H71" s="81"/>
      <c r="I71" s="81"/>
      <c r="J71" s="81"/>
      <c r="K71" s="81"/>
      <c r="L71" s="81"/>
      <c r="M71" s="81"/>
      <c r="N71" s="81"/>
      <c r="O71" s="81"/>
      <c r="P71" s="81"/>
      <c r="Q71" s="81"/>
      <c r="R71" s="81"/>
      <c r="S71" s="81"/>
      <c r="T71" s="81"/>
      <c r="U71" s="81"/>
      <c r="V71" s="81"/>
    </row>
    <row r="72" spans="2:22" ht="13.5" hidden="1" thickTop="1">
      <c r="B72" s="81"/>
      <c r="C72" s="81"/>
      <c r="D72" s="301"/>
      <c r="E72" s="301"/>
      <c r="F72" s="81"/>
      <c r="G72" s="81"/>
      <c r="H72" s="81"/>
      <c r="I72" s="81"/>
      <c r="J72" s="81"/>
      <c r="K72" s="81"/>
      <c r="L72" s="81"/>
      <c r="M72" s="81"/>
      <c r="N72" s="81"/>
      <c r="O72" s="81"/>
      <c r="P72" s="81"/>
      <c r="Q72" s="81"/>
      <c r="R72" s="81"/>
      <c r="S72" s="81"/>
      <c r="T72" s="81"/>
      <c r="U72" s="81"/>
      <c r="V72" s="81"/>
    </row>
    <row r="73" spans="2:22" ht="13.5" hidden="1" thickTop="1">
      <c r="B73" s="81"/>
      <c r="C73" s="81"/>
      <c r="D73" s="301"/>
      <c r="E73" s="301"/>
      <c r="F73" s="81"/>
      <c r="G73" s="81"/>
      <c r="H73" s="81"/>
      <c r="I73" s="81"/>
      <c r="J73" s="81"/>
      <c r="K73" s="81"/>
      <c r="L73" s="81"/>
      <c r="M73" s="81"/>
      <c r="N73" s="81"/>
      <c r="O73" s="81"/>
      <c r="P73" s="81"/>
      <c r="Q73" s="81"/>
      <c r="R73" s="81"/>
      <c r="S73" s="81"/>
      <c r="T73" s="81"/>
      <c r="U73" s="81"/>
      <c r="V73" s="81"/>
    </row>
    <row r="74" spans="2:22" ht="13.5" hidden="1" thickTop="1">
      <c r="B74" s="81"/>
      <c r="C74" s="81"/>
      <c r="D74" s="301"/>
      <c r="E74" s="301"/>
      <c r="F74" s="81"/>
      <c r="G74" s="81"/>
      <c r="H74" s="81"/>
      <c r="I74" s="81"/>
      <c r="J74" s="81"/>
      <c r="K74" s="81"/>
      <c r="L74" s="81"/>
      <c r="M74" s="81"/>
      <c r="N74" s="81"/>
      <c r="O74" s="81"/>
      <c r="P74" s="81"/>
      <c r="Q74" s="81"/>
      <c r="R74" s="81"/>
      <c r="S74" s="81"/>
      <c r="T74" s="81"/>
      <c r="U74" s="81"/>
      <c r="V74" s="81"/>
    </row>
    <row r="75" spans="2:22" ht="13.5" hidden="1" thickTop="1">
      <c r="B75" s="81"/>
      <c r="C75" s="81"/>
      <c r="D75" s="301"/>
      <c r="E75" s="301"/>
      <c r="F75" s="81"/>
      <c r="G75" s="81"/>
      <c r="H75" s="81"/>
      <c r="I75" s="81"/>
      <c r="J75" s="81"/>
      <c r="K75" s="81"/>
      <c r="L75" s="81"/>
      <c r="M75" s="81"/>
      <c r="N75" s="81"/>
      <c r="O75" s="81"/>
      <c r="P75" s="81"/>
      <c r="Q75" s="81"/>
      <c r="R75" s="81"/>
      <c r="S75" s="81"/>
      <c r="T75" s="81"/>
      <c r="U75" s="81"/>
      <c r="V75" s="81"/>
    </row>
    <row r="76" spans="2:22" ht="13.5" hidden="1" thickTop="1">
      <c r="B76" s="81"/>
      <c r="C76" s="81"/>
      <c r="D76" s="301"/>
      <c r="E76" s="301"/>
      <c r="F76" s="81"/>
      <c r="G76" s="81"/>
      <c r="H76" s="81"/>
      <c r="I76" s="81"/>
      <c r="J76" s="81"/>
      <c r="K76" s="81"/>
      <c r="L76" s="81"/>
      <c r="M76" s="81"/>
      <c r="N76" s="81"/>
      <c r="O76" s="81"/>
      <c r="P76" s="81"/>
      <c r="Q76" s="81"/>
      <c r="R76" s="81"/>
      <c r="S76" s="81"/>
      <c r="T76" s="81"/>
      <c r="U76" s="81"/>
      <c r="V76" s="81"/>
    </row>
    <row r="77" spans="2:22" ht="13.5" hidden="1" thickTop="1">
      <c r="B77" s="81"/>
      <c r="C77" s="81"/>
      <c r="D77" s="301"/>
      <c r="E77" s="301"/>
      <c r="F77" s="81"/>
      <c r="G77" s="81"/>
      <c r="H77" s="81"/>
      <c r="I77" s="81"/>
      <c r="J77" s="81"/>
      <c r="K77" s="81"/>
      <c r="L77" s="81"/>
      <c r="M77" s="81"/>
      <c r="N77" s="81"/>
      <c r="O77" s="81"/>
      <c r="P77" s="81"/>
      <c r="Q77" s="81"/>
      <c r="R77" s="81"/>
      <c r="S77" s="81"/>
      <c r="T77" s="81"/>
      <c r="U77" s="81"/>
      <c r="V77" s="81"/>
    </row>
    <row r="78" spans="2:22" ht="13.5" hidden="1" thickTop="1">
      <c r="B78" s="81"/>
      <c r="C78" s="81"/>
      <c r="D78" s="301"/>
      <c r="E78" s="301"/>
      <c r="F78" s="81"/>
      <c r="G78" s="81"/>
      <c r="H78" s="81"/>
      <c r="I78" s="81"/>
      <c r="J78" s="81"/>
      <c r="K78" s="81"/>
      <c r="L78" s="81"/>
      <c r="M78" s="81"/>
      <c r="N78" s="81"/>
      <c r="O78" s="81"/>
      <c r="P78" s="81"/>
      <c r="Q78" s="81"/>
      <c r="R78" s="81"/>
      <c r="S78" s="81"/>
      <c r="T78" s="81"/>
      <c r="U78" s="81"/>
      <c r="V78" s="81"/>
    </row>
    <row r="79" spans="2:22" ht="13.5" hidden="1" thickTop="1">
      <c r="B79" s="81"/>
      <c r="C79" s="81"/>
      <c r="D79" s="301"/>
      <c r="E79" s="301"/>
      <c r="F79" s="81"/>
      <c r="G79" s="81"/>
      <c r="H79" s="81"/>
      <c r="I79" s="81"/>
      <c r="J79" s="81"/>
      <c r="K79" s="81"/>
      <c r="L79" s="81"/>
      <c r="M79" s="81"/>
      <c r="N79" s="81"/>
      <c r="O79" s="81"/>
      <c r="P79" s="81"/>
      <c r="Q79" s="81"/>
      <c r="R79" s="81"/>
      <c r="S79" s="81"/>
      <c r="T79" s="81"/>
      <c r="U79" s="81"/>
      <c r="V79" s="81"/>
    </row>
    <row r="80" spans="2:22" ht="13.5" hidden="1" thickTop="1">
      <c r="B80" s="81"/>
      <c r="C80" s="81"/>
      <c r="D80" s="301"/>
      <c r="E80" s="301"/>
      <c r="F80" s="81"/>
      <c r="G80" s="81"/>
      <c r="H80" s="81"/>
      <c r="I80" s="81"/>
      <c r="J80" s="81"/>
      <c r="K80" s="81"/>
      <c r="L80" s="81"/>
      <c r="M80" s="81"/>
      <c r="N80" s="81"/>
      <c r="O80" s="81"/>
      <c r="P80" s="81"/>
      <c r="Q80" s="81"/>
      <c r="R80" s="81"/>
      <c r="S80" s="81"/>
      <c r="T80" s="81"/>
      <c r="U80" s="81"/>
      <c r="V80" s="81"/>
    </row>
    <row r="81" spans="2:22" ht="13.5" hidden="1" thickTop="1">
      <c r="B81" s="81"/>
      <c r="C81" s="81"/>
      <c r="D81" s="301"/>
      <c r="E81" s="301"/>
      <c r="F81" s="81"/>
      <c r="G81" s="81"/>
      <c r="H81" s="81"/>
      <c r="I81" s="81"/>
      <c r="J81" s="81"/>
      <c r="K81" s="81"/>
      <c r="L81" s="81"/>
      <c r="M81" s="81"/>
      <c r="N81" s="81"/>
      <c r="O81" s="81"/>
      <c r="P81" s="81"/>
      <c r="Q81" s="81"/>
      <c r="R81" s="81"/>
      <c r="S81" s="81"/>
      <c r="T81" s="81"/>
      <c r="U81" s="81"/>
      <c r="V81" s="81"/>
    </row>
    <row r="82" spans="2:22" ht="13.5" hidden="1" thickTop="1">
      <c r="B82" s="81"/>
      <c r="C82" s="81"/>
      <c r="D82" s="301"/>
      <c r="E82" s="301"/>
      <c r="F82" s="81"/>
      <c r="G82" s="81"/>
      <c r="H82" s="81"/>
      <c r="I82" s="81"/>
      <c r="J82" s="81"/>
      <c r="K82" s="81"/>
      <c r="L82" s="81"/>
      <c r="M82" s="81"/>
      <c r="N82" s="81"/>
      <c r="O82" s="81"/>
      <c r="P82" s="81"/>
      <c r="Q82" s="81"/>
      <c r="R82" s="81"/>
      <c r="S82" s="81"/>
      <c r="T82" s="81"/>
      <c r="U82" s="81"/>
      <c r="V82" s="81"/>
    </row>
    <row r="83" spans="2:22" ht="13.5" hidden="1" thickTop="1">
      <c r="B83" s="81"/>
      <c r="C83" s="81"/>
      <c r="D83" s="301"/>
      <c r="E83" s="301"/>
      <c r="F83" s="81"/>
      <c r="G83" s="81"/>
      <c r="H83" s="81"/>
      <c r="I83" s="81"/>
      <c r="J83" s="81"/>
      <c r="K83" s="81"/>
      <c r="L83" s="81"/>
      <c r="M83" s="81"/>
      <c r="N83" s="81"/>
      <c r="O83" s="81"/>
      <c r="P83" s="81"/>
      <c r="Q83" s="81"/>
      <c r="R83" s="81"/>
      <c r="S83" s="81"/>
      <c r="T83" s="81"/>
      <c r="U83" s="81"/>
      <c r="V83" s="81"/>
    </row>
    <row r="84" spans="2:22" ht="13.5" hidden="1" thickTop="1">
      <c r="B84" s="81"/>
      <c r="C84" s="81"/>
      <c r="D84" s="301"/>
      <c r="E84" s="301"/>
      <c r="F84" s="81"/>
      <c r="G84" s="81"/>
      <c r="H84" s="81"/>
      <c r="I84" s="81"/>
      <c r="J84" s="81"/>
      <c r="K84" s="81"/>
      <c r="L84" s="81"/>
      <c r="M84" s="81"/>
      <c r="N84" s="81"/>
      <c r="O84" s="81"/>
      <c r="P84" s="81"/>
      <c r="Q84" s="81"/>
      <c r="R84" s="81"/>
      <c r="S84" s="81"/>
      <c r="T84" s="81"/>
      <c r="U84" s="81"/>
      <c r="V84" s="81"/>
    </row>
    <row r="85" spans="2:22" ht="13.5" hidden="1" thickTop="1">
      <c r="B85" s="81"/>
      <c r="C85" s="81"/>
      <c r="D85" s="301"/>
      <c r="E85" s="301"/>
      <c r="F85" s="81"/>
      <c r="G85" s="81"/>
      <c r="H85" s="81"/>
      <c r="I85" s="81"/>
      <c r="J85" s="81"/>
      <c r="K85" s="81"/>
      <c r="L85" s="81"/>
      <c r="M85" s="81"/>
      <c r="N85" s="81"/>
      <c r="O85" s="81"/>
      <c r="P85" s="81"/>
      <c r="Q85" s="81"/>
      <c r="R85" s="81"/>
      <c r="S85" s="81"/>
      <c r="T85" s="81"/>
      <c r="U85" s="81"/>
      <c r="V85" s="81"/>
    </row>
    <row r="86" spans="2:22" ht="13.5" hidden="1" thickTop="1">
      <c r="B86" s="81"/>
      <c r="C86" s="81"/>
      <c r="D86" s="301"/>
      <c r="E86" s="301"/>
      <c r="F86" s="81"/>
      <c r="G86" s="81"/>
      <c r="H86" s="81"/>
      <c r="I86" s="81"/>
      <c r="J86" s="81"/>
      <c r="K86" s="81"/>
      <c r="L86" s="81"/>
      <c r="M86" s="81"/>
      <c r="N86" s="81"/>
      <c r="O86" s="81"/>
      <c r="P86" s="81"/>
      <c r="Q86" s="81"/>
      <c r="R86" s="81"/>
      <c r="S86" s="81"/>
      <c r="T86" s="81"/>
      <c r="U86" s="81"/>
      <c r="V86" s="81"/>
    </row>
    <row r="87" spans="2:22" ht="13.5" hidden="1" thickTop="1">
      <c r="B87" s="81"/>
      <c r="C87" s="81"/>
      <c r="D87" s="301"/>
      <c r="E87" s="301"/>
      <c r="F87" s="81"/>
      <c r="G87" s="81"/>
      <c r="H87" s="81"/>
      <c r="I87" s="81"/>
      <c r="J87" s="81"/>
      <c r="K87" s="81"/>
      <c r="L87" s="81"/>
      <c r="M87" s="81"/>
      <c r="N87" s="81"/>
      <c r="O87" s="81"/>
      <c r="P87" s="81"/>
      <c r="Q87" s="81"/>
      <c r="R87" s="81"/>
      <c r="S87" s="81"/>
      <c r="T87" s="81"/>
      <c r="U87" s="81"/>
      <c r="V87" s="81"/>
    </row>
    <row r="88" spans="2:22" ht="13.5" hidden="1" thickTop="1">
      <c r="B88" s="81"/>
      <c r="C88" s="81"/>
      <c r="D88" s="301"/>
      <c r="E88" s="301"/>
      <c r="F88" s="81"/>
      <c r="G88" s="81"/>
      <c r="H88" s="81"/>
      <c r="I88" s="81"/>
      <c r="J88" s="81"/>
      <c r="K88" s="81"/>
      <c r="L88" s="81"/>
      <c r="M88" s="81"/>
      <c r="N88" s="81"/>
      <c r="O88" s="81"/>
      <c r="P88" s="81"/>
      <c r="Q88" s="81"/>
      <c r="R88" s="81"/>
      <c r="S88" s="81"/>
      <c r="T88" s="81"/>
      <c r="U88" s="81"/>
      <c r="V88" s="81"/>
    </row>
    <row r="89" spans="2:22" ht="13.5" hidden="1" thickTop="1">
      <c r="B89" s="81"/>
      <c r="C89" s="81"/>
      <c r="D89" s="301"/>
      <c r="E89" s="301"/>
      <c r="F89" s="81"/>
      <c r="G89" s="81"/>
      <c r="H89" s="81"/>
      <c r="I89" s="81"/>
      <c r="J89" s="81"/>
      <c r="K89" s="81"/>
      <c r="L89" s="81"/>
      <c r="M89" s="81"/>
      <c r="N89" s="81"/>
      <c r="O89" s="81"/>
      <c r="P89" s="81"/>
      <c r="Q89" s="81"/>
      <c r="R89" s="81"/>
      <c r="S89" s="81"/>
      <c r="T89" s="81"/>
      <c r="U89" s="81"/>
      <c r="V89" s="81"/>
    </row>
    <row r="90" spans="2:22" ht="13.5" hidden="1" thickTop="1">
      <c r="B90" s="81"/>
      <c r="C90" s="81"/>
      <c r="D90" s="301"/>
      <c r="E90" s="301"/>
      <c r="F90" s="81"/>
      <c r="G90" s="81"/>
      <c r="H90" s="81"/>
      <c r="I90" s="81"/>
      <c r="J90" s="81"/>
      <c r="K90" s="81"/>
      <c r="L90" s="81"/>
      <c r="M90" s="81"/>
      <c r="N90" s="81"/>
      <c r="O90" s="81"/>
      <c r="P90" s="81"/>
      <c r="Q90" s="81"/>
      <c r="R90" s="81"/>
      <c r="S90" s="81"/>
      <c r="T90" s="81"/>
      <c r="U90" s="81"/>
      <c r="V90" s="81"/>
    </row>
    <row r="91" spans="2:22" ht="13.5" hidden="1" thickTop="1">
      <c r="B91" s="81"/>
      <c r="C91" s="81"/>
      <c r="D91" s="301"/>
      <c r="E91" s="301"/>
      <c r="F91" s="81"/>
      <c r="G91" s="81"/>
      <c r="H91" s="81"/>
      <c r="I91" s="81"/>
      <c r="J91" s="81"/>
      <c r="K91" s="81"/>
      <c r="L91" s="81"/>
      <c r="M91" s="81"/>
      <c r="N91" s="81"/>
      <c r="O91" s="81"/>
      <c r="P91" s="81"/>
      <c r="Q91" s="81"/>
      <c r="R91" s="81"/>
      <c r="S91" s="81"/>
      <c r="T91" s="81"/>
      <c r="U91" s="81"/>
      <c r="V91" s="81"/>
    </row>
    <row r="92" spans="2:22" ht="13.5" hidden="1" thickTop="1">
      <c r="B92" s="81"/>
      <c r="C92" s="81"/>
      <c r="D92" s="301"/>
      <c r="E92" s="301"/>
      <c r="F92" s="81"/>
      <c r="G92" s="81"/>
      <c r="H92" s="81"/>
      <c r="I92" s="81"/>
      <c r="J92" s="81"/>
      <c r="K92" s="81"/>
      <c r="L92" s="81"/>
      <c r="M92" s="81"/>
      <c r="N92" s="81"/>
      <c r="O92" s="81"/>
      <c r="P92" s="81"/>
      <c r="Q92" s="81"/>
      <c r="R92" s="81"/>
      <c r="S92" s="81"/>
      <c r="T92" s="81"/>
      <c r="U92" s="81"/>
      <c r="V92" s="81"/>
    </row>
    <row r="93" spans="2:22" ht="13.5" hidden="1" thickTop="1">
      <c r="B93" s="81"/>
      <c r="C93" s="81"/>
      <c r="D93" s="301"/>
      <c r="E93" s="301"/>
      <c r="F93" s="81"/>
      <c r="G93" s="81"/>
      <c r="H93" s="81"/>
      <c r="I93" s="81"/>
      <c r="J93" s="81"/>
      <c r="K93" s="81"/>
      <c r="L93" s="81"/>
      <c r="M93" s="81"/>
      <c r="N93" s="81"/>
      <c r="O93" s="81"/>
      <c r="P93" s="81"/>
      <c r="Q93" s="81"/>
      <c r="R93" s="81"/>
      <c r="S93" s="81"/>
      <c r="T93" s="81"/>
      <c r="U93" s="81"/>
      <c r="V93" s="81"/>
    </row>
    <row r="94" spans="2:22" ht="13.5" hidden="1" thickTop="1">
      <c r="B94" s="81"/>
      <c r="C94" s="81"/>
      <c r="D94" s="301"/>
      <c r="E94" s="301"/>
      <c r="F94" s="81"/>
      <c r="G94" s="81"/>
      <c r="H94" s="81"/>
      <c r="I94" s="81"/>
      <c r="J94" s="81"/>
      <c r="K94" s="81"/>
      <c r="L94" s="81"/>
      <c r="M94" s="81"/>
      <c r="N94" s="81"/>
      <c r="O94" s="81"/>
      <c r="P94" s="81"/>
      <c r="Q94" s="81"/>
      <c r="R94" s="81"/>
      <c r="S94" s="81"/>
      <c r="T94" s="81"/>
      <c r="U94" s="81"/>
      <c r="V94" s="81"/>
    </row>
    <row r="95" spans="2:22" ht="13.5" hidden="1" thickTop="1">
      <c r="B95" s="81"/>
      <c r="C95" s="81"/>
      <c r="D95" s="301"/>
      <c r="E95" s="301"/>
      <c r="F95" s="81"/>
      <c r="G95" s="81"/>
      <c r="H95" s="81"/>
      <c r="I95" s="81"/>
      <c r="J95" s="81"/>
      <c r="K95" s="81"/>
      <c r="L95" s="81"/>
      <c r="M95" s="81"/>
      <c r="N95" s="81"/>
      <c r="O95" s="81"/>
      <c r="P95" s="81"/>
      <c r="Q95" s="81"/>
      <c r="R95" s="81"/>
      <c r="S95" s="81"/>
      <c r="T95" s="81"/>
      <c r="U95" s="81"/>
      <c r="V95" s="81"/>
    </row>
    <row r="96" spans="2:22" ht="13.5" hidden="1" thickTop="1">
      <c r="B96" s="81"/>
      <c r="C96" s="81"/>
      <c r="D96" s="301"/>
      <c r="E96" s="301"/>
      <c r="F96" s="81"/>
      <c r="G96" s="81"/>
      <c r="H96" s="81"/>
      <c r="I96" s="81"/>
      <c r="J96" s="81"/>
      <c r="K96" s="81"/>
      <c r="L96" s="81"/>
      <c r="M96" s="81"/>
      <c r="N96" s="81"/>
      <c r="O96" s="81"/>
      <c r="P96" s="81"/>
      <c r="Q96" s="81"/>
      <c r="R96" s="81"/>
      <c r="S96" s="81"/>
      <c r="T96" s="81"/>
      <c r="U96" s="81"/>
      <c r="V96" s="81"/>
    </row>
    <row r="97" spans="2:22" ht="13.5" hidden="1" thickTop="1">
      <c r="B97" s="81"/>
      <c r="C97" s="81"/>
      <c r="D97" s="301"/>
      <c r="E97" s="301"/>
      <c r="F97" s="81"/>
      <c r="G97" s="81"/>
      <c r="H97" s="81"/>
      <c r="I97" s="81"/>
      <c r="J97" s="81"/>
      <c r="K97" s="81"/>
      <c r="L97" s="81"/>
      <c r="M97" s="81"/>
      <c r="N97" s="81"/>
      <c r="O97" s="81"/>
      <c r="P97" s="81"/>
      <c r="Q97" s="81"/>
      <c r="R97" s="81"/>
      <c r="S97" s="81"/>
      <c r="T97" s="81"/>
      <c r="U97" s="81"/>
      <c r="V97" s="81"/>
    </row>
    <row r="98" spans="2:22" ht="13.5" hidden="1" thickTop="1">
      <c r="B98" s="81"/>
      <c r="C98" s="81"/>
      <c r="D98" s="301"/>
      <c r="E98" s="301"/>
      <c r="F98" s="81"/>
      <c r="G98" s="81"/>
      <c r="H98" s="81"/>
      <c r="I98" s="81"/>
      <c r="J98" s="81"/>
      <c r="K98" s="81"/>
      <c r="L98" s="81"/>
      <c r="M98" s="81"/>
      <c r="N98" s="81"/>
      <c r="O98" s="81"/>
      <c r="P98" s="81"/>
      <c r="Q98" s="81"/>
      <c r="R98" s="81"/>
      <c r="S98" s="81"/>
      <c r="T98" s="81"/>
      <c r="U98" s="81"/>
      <c r="V98" s="81"/>
    </row>
    <row r="99" spans="2:22" ht="13.5" hidden="1" thickTop="1">
      <c r="B99" s="81"/>
      <c r="C99" s="81"/>
      <c r="D99" s="301"/>
      <c r="E99" s="301"/>
      <c r="F99" s="81"/>
      <c r="G99" s="81"/>
      <c r="H99" s="81"/>
      <c r="I99" s="81"/>
      <c r="J99" s="81"/>
      <c r="K99" s="81"/>
      <c r="L99" s="81"/>
      <c r="M99" s="81"/>
      <c r="N99" s="81"/>
      <c r="O99" s="81"/>
      <c r="P99" s="81"/>
      <c r="Q99" s="81"/>
      <c r="R99" s="81"/>
      <c r="S99" s="81"/>
      <c r="T99" s="81"/>
      <c r="U99" s="81"/>
      <c r="V99" s="81"/>
    </row>
    <row r="100" spans="2:22" ht="13.5" hidden="1" thickTop="1">
      <c r="B100" s="81"/>
      <c r="C100" s="81"/>
      <c r="D100" s="301"/>
      <c r="E100" s="301"/>
      <c r="F100" s="81"/>
      <c r="G100" s="81"/>
      <c r="H100" s="81"/>
      <c r="I100" s="81"/>
      <c r="J100" s="81"/>
      <c r="K100" s="81"/>
      <c r="L100" s="81"/>
      <c r="M100" s="81"/>
      <c r="N100" s="81"/>
      <c r="O100" s="81"/>
      <c r="P100" s="81"/>
      <c r="Q100" s="81"/>
      <c r="R100" s="81"/>
      <c r="S100" s="81"/>
      <c r="T100" s="81"/>
      <c r="U100" s="81"/>
      <c r="V100" s="81"/>
    </row>
    <row r="101" spans="2:22" ht="13.5" hidden="1" thickTop="1">
      <c r="B101" s="81"/>
      <c r="C101" s="81"/>
      <c r="D101" s="301"/>
      <c r="E101" s="301"/>
      <c r="F101" s="81"/>
      <c r="G101" s="81"/>
      <c r="H101" s="81"/>
      <c r="I101" s="81"/>
      <c r="J101" s="81"/>
      <c r="K101" s="81"/>
      <c r="L101" s="81"/>
      <c r="M101" s="81"/>
      <c r="N101" s="81"/>
      <c r="O101" s="81"/>
      <c r="P101" s="81"/>
      <c r="Q101" s="81"/>
      <c r="R101" s="81"/>
      <c r="S101" s="81"/>
      <c r="T101" s="81"/>
      <c r="U101" s="81"/>
      <c r="V101" s="81"/>
    </row>
    <row r="102" spans="2:22" ht="13.5" hidden="1" thickTop="1">
      <c r="B102" s="81"/>
      <c r="C102" s="81"/>
      <c r="D102" s="301"/>
      <c r="E102" s="301"/>
      <c r="F102" s="81"/>
      <c r="G102" s="81"/>
      <c r="H102" s="81"/>
      <c r="I102" s="81"/>
      <c r="J102" s="81"/>
      <c r="K102" s="81"/>
      <c r="L102" s="81"/>
      <c r="M102" s="81"/>
      <c r="N102" s="81"/>
      <c r="O102" s="81"/>
      <c r="P102" s="81"/>
      <c r="Q102" s="81"/>
      <c r="R102" s="81"/>
      <c r="S102" s="81"/>
      <c r="T102" s="81"/>
      <c r="U102" s="81"/>
      <c r="V102" s="81"/>
    </row>
    <row r="103" spans="2:22" ht="13.5" hidden="1" thickTop="1">
      <c r="B103" s="81"/>
      <c r="C103" s="81"/>
      <c r="D103" s="301"/>
      <c r="E103" s="301"/>
      <c r="F103" s="81"/>
      <c r="G103" s="81"/>
      <c r="H103" s="81"/>
      <c r="I103" s="81"/>
      <c r="J103" s="81"/>
      <c r="K103" s="81"/>
      <c r="L103" s="81"/>
      <c r="M103" s="81"/>
      <c r="N103" s="81"/>
      <c r="O103" s="81"/>
      <c r="P103" s="81"/>
      <c r="Q103" s="81"/>
      <c r="R103" s="81"/>
      <c r="S103" s="81"/>
      <c r="T103" s="81"/>
      <c r="U103" s="81"/>
      <c r="V103" s="81"/>
    </row>
    <row r="104" spans="2:22" ht="13.5" hidden="1" thickTop="1">
      <c r="B104" s="81"/>
      <c r="C104" s="81"/>
      <c r="D104" s="301"/>
      <c r="E104" s="301"/>
      <c r="F104" s="81"/>
      <c r="G104" s="81"/>
      <c r="H104" s="81"/>
      <c r="I104" s="81"/>
      <c r="J104" s="81"/>
      <c r="K104" s="81"/>
      <c r="L104" s="81"/>
      <c r="M104" s="81"/>
      <c r="N104" s="81"/>
      <c r="O104" s="81"/>
      <c r="P104" s="81"/>
      <c r="Q104" s="81"/>
      <c r="R104" s="81"/>
      <c r="S104" s="81"/>
      <c r="T104" s="81"/>
      <c r="U104" s="81"/>
      <c r="V104" s="81"/>
    </row>
    <row r="105" spans="2:22" ht="13.5" hidden="1" thickTop="1">
      <c r="B105" s="81"/>
      <c r="C105" s="81"/>
      <c r="D105" s="301"/>
      <c r="E105" s="301"/>
      <c r="F105" s="81"/>
      <c r="G105" s="81"/>
      <c r="H105" s="81"/>
      <c r="I105" s="81"/>
      <c r="J105" s="81"/>
      <c r="K105" s="81"/>
      <c r="L105" s="81"/>
      <c r="M105" s="81"/>
      <c r="N105" s="81"/>
      <c r="O105" s="81"/>
      <c r="P105" s="81"/>
      <c r="Q105" s="81"/>
      <c r="R105" s="81"/>
      <c r="S105" s="81"/>
      <c r="T105" s="81"/>
      <c r="U105" s="81"/>
      <c r="V105" s="81"/>
    </row>
    <row r="106" spans="2:22" ht="13.5" hidden="1" thickTop="1">
      <c r="B106" s="81"/>
      <c r="C106" s="81"/>
      <c r="D106" s="301"/>
      <c r="E106" s="301"/>
      <c r="F106" s="81"/>
      <c r="G106" s="81"/>
      <c r="H106" s="81"/>
      <c r="I106" s="81"/>
      <c r="J106" s="81"/>
      <c r="K106" s="81"/>
      <c r="L106" s="81"/>
      <c r="M106" s="81"/>
      <c r="N106" s="81"/>
      <c r="O106" s="81"/>
      <c r="P106" s="81"/>
      <c r="Q106" s="81"/>
      <c r="R106" s="81"/>
      <c r="S106" s="81"/>
      <c r="T106" s="81"/>
      <c r="U106" s="81"/>
      <c r="V106" s="81"/>
    </row>
    <row r="107" spans="2:22" ht="13.5" hidden="1" thickTop="1">
      <c r="B107" s="81"/>
      <c r="C107" s="81"/>
      <c r="D107" s="301"/>
      <c r="E107" s="301"/>
      <c r="F107" s="81"/>
      <c r="G107" s="81"/>
      <c r="H107" s="81"/>
      <c r="I107" s="81"/>
      <c r="J107" s="81"/>
      <c r="K107" s="81"/>
      <c r="L107" s="81"/>
      <c r="M107" s="81"/>
      <c r="N107" s="81"/>
      <c r="O107" s="81"/>
      <c r="P107" s="81"/>
      <c r="Q107" s="81"/>
      <c r="R107" s="81"/>
      <c r="S107" s="81"/>
      <c r="T107" s="81"/>
      <c r="U107" s="81"/>
      <c r="V107" s="81"/>
    </row>
    <row r="108" spans="2:22" ht="13.5" hidden="1" thickTop="1">
      <c r="B108" s="81"/>
      <c r="C108" s="81"/>
      <c r="D108" s="301"/>
      <c r="E108" s="301"/>
      <c r="F108" s="81"/>
      <c r="G108" s="81"/>
      <c r="H108" s="81"/>
      <c r="I108" s="81"/>
      <c r="J108" s="81"/>
      <c r="K108" s="81"/>
      <c r="L108" s="81"/>
      <c r="M108" s="81"/>
      <c r="N108" s="81"/>
      <c r="O108" s="81"/>
      <c r="P108" s="81"/>
      <c r="Q108" s="81"/>
      <c r="R108" s="81"/>
      <c r="S108" s="81"/>
      <c r="T108" s="81"/>
      <c r="U108" s="81"/>
      <c r="V108" s="81"/>
    </row>
    <row r="109" spans="2:22" ht="13.5" hidden="1" thickTop="1">
      <c r="B109" s="81"/>
      <c r="C109" s="81"/>
      <c r="D109" s="301"/>
      <c r="E109" s="301"/>
      <c r="F109" s="81"/>
      <c r="G109" s="81"/>
      <c r="H109" s="81"/>
      <c r="I109" s="81"/>
      <c r="J109" s="81"/>
      <c r="K109" s="81"/>
      <c r="L109" s="81"/>
      <c r="M109" s="81"/>
      <c r="N109" s="81"/>
      <c r="O109" s="81"/>
      <c r="P109" s="81"/>
      <c r="Q109" s="81"/>
      <c r="R109" s="81"/>
      <c r="S109" s="81"/>
      <c r="T109" s="81"/>
      <c r="U109" s="81"/>
      <c r="V109" s="81"/>
    </row>
    <row r="110" spans="2:22" ht="13.5" hidden="1" thickTop="1">
      <c r="B110" s="81"/>
      <c r="C110" s="81"/>
      <c r="D110" s="301"/>
      <c r="E110" s="301"/>
      <c r="F110" s="81"/>
      <c r="G110" s="81"/>
      <c r="H110" s="81"/>
      <c r="I110" s="81"/>
      <c r="J110" s="81"/>
      <c r="K110" s="81"/>
      <c r="L110" s="81"/>
      <c r="M110" s="81"/>
      <c r="N110" s="81"/>
      <c r="O110" s="81"/>
      <c r="P110" s="81"/>
      <c r="Q110" s="81"/>
      <c r="R110" s="81"/>
      <c r="S110" s="81"/>
      <c r="T110" s="81"/>
      <c r="U110" s="81"/>
      <c r="V110" s="81"/>
    </row>
    <row r="111" spans="2:22" ht="13.5" hidden="1" thickTop="1">
      <c r="B111" s="81"/>
      <c r="C111" s="81"/>
      <c r="D111" s="301"/>
      <c r="E111" s="301"/>
      <c r="F111" s="81"/>
      <c r="G111" s="81"/>
      <c r="H111" s="81"/>
      <c r="I111" s="81"/>
      <c r="J111" s="81"/>
      <c r="K111" s="81"/>
      <c r="L111" s="81"/>
      <c r="M111" s="81"/>
      <c r="N111" s="81"/>
      <c r="O111" s="81"/>
      <c r="P111" s="81"/>
      <c r="Q111" s="81"/>
      <c r="R111" s="81"/>
      <c r="S111" s="81"/>
      <c r="T111" s="81"/>
      <c r="U111" s="81"/>
      <c r="V111" s="81"/>
    </row>
    <row r="112" spans="2:22" ht="13.5" hidden="1" thickTop="1">
      <c r="B112" s="81"/>
      <c r="C112" s="81"/>
      <c r="D112" s="301"/>
      <c r="E112" s="301"/>
      <c r="F112" s="81"/>
      <c r="G112" s="81"/>
      <c r="H112" s="81"/>
      <c r="I112" s="81"/>
      <c r="J112" s="81"/>
      <c r="K112" s="81"/>
      <c r="L112" s="81"/>
      <c r="M112" s="81"/>
      <c r="N112" s="81"/>
      <c r="O112" s="81"/>
      <c r="P112" s="81"/>
      <c r="Q112" s="81"/>
      <c r="R112" s="81"/>
      <c r="S112" s="81"/>
      <c r="T112" s="81"/>
      <c r="U112" s="81"/>
      <c r="V112" s="81"/>
    </row>
    <row r="113" spans="2:22" ht="13.5" hidden="1" thickTop="1">
      <c r="B113" s="81"/>
      <c r="C113" s="81"/>
      <c r="D113" s="301"/>
      <c r="E113" s="301"/>
      <c r="F113" s="81"/>
      <c r="G113" s="81"/>
      <c r="H113" s="81"/>
      <c r="I113" s="81"/>
      <c r="J113" s="81"/>
      <c r="K113" s="81"/>
      <c r="L113" s="81"/>
      <c r="M113" s="81"/>
      <c r="N113" s="81"/>
      <c r="O113" s="81"/>
      <c r="P113" s="81"/>
      <c r="Q113" s="81"/>
      <c r="R113" s="81"/>
      <c r="S113" s="81"/>
      <c r="T113" s="81"/>
      <c r="U113" s="81"/>
      <c r="V113" s="81"/>
    </row>
    <row r="114" spans="2:22" ht="13.5" hidden="1" thickTop="1">
      <c r="B114" s="81"/>
      <c r="C114" s="81"/>
      <c r="D114" s="301"/>
      <c r="E114" s="301"/>
      <c r="F114" s="81"/>
      <c r="G114" s="81"/>
      <c r="H114" s="81"/>
      <c r="I114" s="81"/>
      <c r="J114" s="81"/>
      <c r="K114" s="81"/>
      <c r="L114" s="81"/>
      <c r="M114" s="81"/>
      <c r="N114" s="81"/>
      <c r="O114" s="81"/>
      <c r="P114" s="81"/>
      <c r="Q114" s="81"/>
      <c r="R114" s="81"/>
      <c r="S114" s="81"/>
      <c r="T114" s="81"/>
      <c r="U114" s="81"/>
      <c r="V114" s="81"/>
    </row>
    <row r="115" spans="2:22" ht="13.5" hidden="1" thickTop="1">
      <c r="B115" s="81"/>
      <c r="C115" s="81"/>
      <c r="D115" s="301"/>
      <c r="E115" s="301"/>
      <c r="F115" s="81"/>
      <c r="G115" s="81"/>
      <c r="H115" s="81"/>
      <c r="I115" s="81"/>
      <c r="J115" s="81"/>
      <c r="K115" s="81"/>
      <c r="L115" s="81"/>
      <c r="M115" s="81"/>
      <c r="N115" s="81"/>
      <c r="O115" s="81"/>
      <c r="P115" s="81"/>
      <c r="Q115" s="81"/>
      <c r="R115" s="81"/>
      <c r="S115" s="81"/>
      <c r="T115" s="81"/>
      <c r="U115" s="81"/>
      <c r="V115" s="81"/>
    </row>
    <row r="116" spans="2:22" ht="13.5" hidden="1" thickTop="1">
      <c r="B116" s="81"/>
      <c r="C116" s="81"/>
      <c r="D116" s="301"/>
      <c r="E116" s="301"/>
      <c r="F116" s="81"/>
      <c r="G116" s="81"/>
      <c r="H116" s="81"/>
      <c r="I116" s="81"/>
      <c r="J116" s="81"/>
      <c r="K116" s="81"/>
      <c r="L116" s="81"/>
      <c r="M116" s="81"/>
      <c r="N116" s="81"/>
      <c r="O116" s="81"/>
      <c r="P116" s="81"/>
      <c r="Q116" s="81"/>
      <c r="R116" s="81"/>
      <c r="S116" s="81"/>
      <c r="T116" s="81"/>
      <c r="U116" s="81"/>
      <c r="V116" s="81"/>
    </row>
    <row r="117" spans="2:22" ht="13.5" hidden="1" thickTop="1">
      <c r="B117" s="81"/>
      <c r="C117" s="81"/>
      <c r="D117" s="301"/>
      <c r="E117" s="301"/>
      <c r="F117" s="81"/>
      <c r="G117" s="81"/>
      <c r="H117" s="81"/>
      <c r="I117" s="81"/>
      <c r="J117" s="81"/>
      <c r="K117" s="81"/>
      <c r="L117" s="81"/>
      <c r="M117" s="81"/>
      <c r="N117" s="81"/>
      <c r="O117" s="81"/>
      <c r="P117" s="81"/>
      <c r="Q117" s="81"/>
      <c r="R117" s="81"/>
      <c r="S117" s="81"/>
      <c r="T117" s="81"/>
      <c r="U117" s="81"/>
      <c r="V117" s="81"/>
    </row>
    <row r="118" spans="2:22" ht="13.5" hidden="1" thickTop="1">
      <c r="B118" s="81"/>
      <c r="C118" s="81"/>
      <c r="D118" s="301"/>
      <c r="E118" s="301"/>
      <c r="F118" s="81"/>
      <c r="G118" s="81"/>
      <c r="H118" s="81"/>
      <c r="I118" s="81"/>
      <c r="J118" s="81"/>
      <c r="K118" s="81"/>
      <c r="L118" s="81"/>
      <c r="M118" s="81"/>
      <c r="N118" s="81"/>
      <c r="O118" s="81"/>
      <c r="P118" s="81"/>
      <c r="Q118" s="81"/>
      <c r="R118" s="81"/>
      <c r="S118" s="81"/>
      <c r="T118" s="81"/>
      <c r="U118" s="81"/>
      <c r="V118" s="81"/>
    </row>
    <row r="119" spans="2:22" ht="13.5" hidden="1" thickTop="1">
      <c r="B119" s="81"/>
      <c r="C119" s="81"/>
      <c r="D119" s="301"/>
      <c r="E119" s="301"/>
      <c r="F119" s="81"/>
      <c r="G119" s="81"/>
      <c r="H119" s="81"/>
      <c r="I119" s="81"/>
      <c r="J119" s="81"/>
      <c r="K119" s="81"/>
      <c r="L119" s="81"/>
      <c r="M119" s="81"/>
      <c r="N119" s="81"/>
      <c r="O119" s="81"/>
      <c r="P119" s="81"/>
      <c r="Q119" s="81"/>
      <c r="R119" s="81"/>
      <c r="S119" s="81"/>
      <c r="T119" s="81"/>
      <c r="U119" s="81"/>
      <c r="V119" s="81"/>
    </row>
    <row r="120" spans="2:22" ht="13.5" hidden="1" thickTop="1">
      <c r="B120" s="81"/>
      <c r="C120" s="81"/>
      <c r="D120" s="301"/>
      <c r="E120" s="301"/>
      <c r="F120" s="81"/>
      <c r="G120" s="81"/>
      <c r="H120" s="81"/>
      <c r="I120" s="81"/>
      <c r="J120" s="81"/>
      <c r="K120" s="81"/>
      <c r="L120" s="81"/>
      <c r="M120" s="81"/>
      <c r="N120" s="81"/>
      <c r="O120" s="81"/>
      <c r="P120" s="81"/>
      <c r="Q120" s="81"/>
      <c r="R120" s="81"/>
      <c r="S120" s="81"/>
      <c r="T120" s="81"/>
      <c r="U120" s="81"/>
      <c r="V120" s="81"/>
    </row>
    <row r="121" spans="2:22" ht="13.5" hidden="1" thickTop="1">
      <c r="B121" s="81"/>
      <c r="C121" s="81"/>
      <c r="D121" s="301"/>
      <c r="E121" s="301"/>
      <c r="F121" s="81"/>
      <c r="G121" s="81"/>
      <c r="H121" s="81"/>
      <c r="I121" s="81"/>
      <c r="J121" s="81"/>
      <c r="K121" s="81"/>
      <c r="L121" s="81"/>
      <c r="M121" s="81"/>
      <c r="N121" s="81"/>
      <c r="O121" s="81"/>
      <c r="P121" s="81"/>
      <c r="Q121" s="81"/>
      <c r="R121" s="81"/>
      <c r="S121" s="81"/>
      <c r="T121" s="81"/>
      <c r="U121" s="81"/>
      <c r="V121" s="81"/>
    </row>
    <row r="122" spans="2:22" ht="13.5" hidden="1" thickTop="1">
      <c r="B122" s="81"/>
      <c r="C122" s="81"/>
      <c r="D122" s="301"/>
      <c r="E122" s="301"/>
      <c r="F122" s="81"/>
      <c r="G122" s="81"/>
      <c r="H122" s="81"/>
      <c r="I122" s="81"/>
      <c r="J122" s="81"/>
      <c r="K122" s="81"/>
      <c r="L122" s="81"/>
      <c r="M122" s="81"/>
      <c r="N122" s="81"/>
      <c r="O122" s="81"/>
      <c r="P122" s="81"/>
      <c r="Q122" s="81"/>
      <c r="R122" s="81"/>
      <c r="S122" s="81"/>
      <c r="T122" s="81"/>
      <c r="U122" s="81"/>
      <c r="V122" s="81"/>
    </row>
    <row r="123" spans="2:22" ht="13.5" hidden="1" thickTop="1">
      <c r="B123" s="81"/>
      <c r="C123" s="81"/>
      <c r="D123" s="301"/>
      <c r="E123" s="301"/>
      <c r="F123" s="81"/>
      <c r="G123" s="81"/>
      <c r="H123" s="81"/>
      <c r="I123" s="81"/>
      <c r="J123" s="81"/>
      <c r="K123" s="81"/>
      <c r="L123" s="81"/>
      <c r="M123" s="81"/>
      <c r="N123" s="81"/>
      <c r="O123" s="81"/>
      <c r="P123" s="81"/>
      <c r="Q123" s="81"/>
      <c r="R123" s="81"/>
      <c r="S123" s="81"/>
      <c r="T123" s="81"/>
      <c r="U123" s="81"/>
      <c r="V123" s="81"/>
    </row>
    <row r="124" spans="2:22" ht="13.5" hidden="1" thickTop="1">
      <c r="B124" s="81"/>
      <c r="C124" s="81"/>
      <c r="D124" s="301"/>
      <c r="E124" s="301"/>
      <c r="F124" s="81"/>
      <c r="G124" s="81"/>
      <c r="H124" s="81"/>
      <c r="I124" s="81"/>
      <c r="J124" s="81"/>
      <c r="K124" s="81"/>
      <c r="L124" s="81"/>
      <c r="M124" s="81"/>
      <c r="N124" s="81"/>
      <c r="O124" s="81"/>
      <c r="P124" s="81"/>
      <c r="Q124" s="81"/>
      <c r="R124" s="81"/>
      <c r="S124" s="81"/>
      <c r="T124" s="81"/>
      <c r="U124" s="81"/>
      <c r="V124" s="81"/>
    </row>
    <row r="125" spans="2:22" ht="13.5" hidden="1" thickTop="1">
      <c r="B125" s="81"/>
      <c r="C125" s="81"/>
      <c r="D125" s="301"/>
      <c r="E125" s="301"/>
      <c r="F125" s="81"/>
      <c r="G125" s="81"/>
      <c r="H125" s="81"/>
      <c r="I125" s="81"/>
      <c r="J125" s="81"/>
      <c r="K125" s="81"/>
      <c r="L125" s="81"/>
      <c r="M125" s="81"/>
      <c r="N125" s="81"/>
      <c r="O125" s="81"/>
      <c r="P125" s="81"/>
      <c r="Q125" s="81"/>
      <c r="R125" s="81"/>
      <c r="S125" s="81"/>
      <c r="T125" s="81"/>
      <c r="U125" s="81"/>
      <c r="V125" s="81"/>
    </row>
    <row r="126" spans="2:22" ht="13.5" hidden="1" thickTop="1">
      <c r="B126" s="81"/>
      <c r="C126" s="81"/>
      <c r="D126" s="301"/>
      <c r="E126" s="301"/>
      <c r="F126" s="81"/>
      <c r="G126" s="81"/>
      <c r="H126" s="81"/>
      <c r="I126" s="81"/>
      <c r="J126" s="81"/>
      <c r="K126" s="81"/>
      <c r="L126" s="81"/>
      <c r="M126" s="81"/>
      <c r="N126" s="81"/>
      <c r="O126" s="81"/>
      <c r="P126" s="81"/>
      <c r="Q126" s="81"/>
      <c r="R126" s="81"/>
      <c r="S126" s="81"/>
      <c r="T126" s="81"/>
      <c r="U126" s="81"/>
      <c r="V126" s="81"/>
    </row>
    <row r="127" spans="2:22" ht="13.5" hidden="1" thickTop="1">
      <c r="B127" s="81"/>
      <c r="C127" s="81"/>
      <c r="D127" s="301"/>
      <c r="E127" s="301"/>
      <c r="F127" s="81"/>
      <c r="G127" s="81"/>
      <c r="H127" s="81"/>
      <c r="I127" s="81"/>
      <c r="J127" s="81"/>
      <c r="K127" s="81"/>
      <c r="L127" s="81"/>
      <c r="M127" s="81"/>
      <c r="N127" s="81"/>
      <c r="O127" s="81"/>
      <c r="P127" s="81"/>
      <c r="Q127" s="81"/>
      <c r="R127" s="81"/>
      <c r="S127" s="81"/>
      <c r="T127" s="81"/>
      <c r="U127" s="81"/>
      <c r="V127" s="81"/>
    </row>
    <row r="128" spans="2:22" ht="13.5" hidden="1" thickTop="1">
      <c r="B128" s="81"/>
      <c r="C128" s="81"/>
      <c r="D128" s="301"/>
      <c r="E128" s="301"/>
      <c r="F128" s="81"/>
      <c r="G128" s="81"/>
      <c r="H128" s="81"/>
      <c r="I128" s="81"/>
      <c r="J128" s="81"/>
      <c r="K128" s="81"/>
      <c r="L128" s="81"/>
      <c r="M128" s="81"/>
      <c r="N128" s="81"/>
      <c r="O128" s="81"/>
      <c r="P128" s="81"/>
      <c r="Q128" s="81"/>
      <c r="R128" s="81"/>
      <c r="S128" s="81"/>
      <c r="T128" s="81"/>
      <c r="U128" s="81"/>
      <c r="V128" s="81"/>
    </row>
    <row r="129" spans="1:23" ht="13.5" hidden="1" thickTop="1">
      <c r="B129" s="81"/>
      <c r="C129" s="81"/>
      <c r="D129" s="301"/>
      <c r="E129" s="301"/>
      <c r="F129" s="81"/>
      <c r="G129" s="81"/>
      <c r="H129" s="81"/>
      <c r="I129" s="81"/>
      <c r="J129" s="81"/>
      <c r="K129" s="81"/>
      <c r="L129" s="81"/>
      <c r="M129" s="81"/>
      <c r="N129" s="81"/>
      <c r="O129" s="81"/>
      <c r="P129" s="81"/>
      <c r="Q129" s="81"/>
      <c r="R129" s="81"/>
      <c r="S129" s="81"/>
      <c r="T129" s="81"/>
      <c r="U129" s="81"/>
      <c r="V129" s="81"/>
      <c r="W129" s="81"/>
    </row>
    <row r="130" spans="1:23" ht="13.5" hidden="1" thickTop="1">
      <c r="B130" s="81"/>
      <c r="C130" s="81"/>
      <c r="D130" s="301"/>
      <c r="E130" s="301"/>
      <c r="F130" s="81"/>
      <c r="G130" s="81"/>
      <c r="H130" s="81"/>
      <c r="I130" s="81"/>
      <c r="J130" s="81"/>
      <c r="K130" s="81"/>
      <c r="L130" s="81"/>
      <c r="M130" s="81"/>
      <c r="N130" s="81"/>
      <c r="O130" s="81"/>
      <c r="P130" s="81"/>
      <c r="Q130" s="81"/>
      <c r="R130" s="81"/>
      <c r="S130" s="81"/>
      <c r="T130" s="81"/>
      <c r="U130" s="81"/>
      <c r="V130" s="81"/>
      <c r="W130" s="81"/>
    </row>
    <row r="131" spans="1:23" ht="13.5" hidden="1" thickTop="1">
      <c r="B131" s="81"/>
      <c r="C131" s="81"/>
      <c r="D131" s="301"/>
      <c r="E131" s="301"/>
      <c r="F131" s="81"/>
      <c r="G131" s="81"/>
      <c r="H131" s="81"/>
      <c r="I131" s="81"/>
      <c r="J131" s="81"/>
      <c r="K131" s="81"/>
      <c r="L131" s="81"/>
      <c r="M131" s="81"/>
      <c r="N131" s="81"/>
      <c r="O131" s="81"/>
      <c r="P131" s="81"/>
      <c r="Q131" s="81"/>
      <c r="R131" s="81"/>
      <c r="S131" s="81"/>
      <c r="T131" s="81"/>
      <c r="U131" s="81"/>
      <c r="V131" s="81"/>
      <c r="W131" s="81"/>
    </row>
    <row r="132" spans="1:23" ht="13.5" hidden="1" thickTop="1">
      <c r="B132" s="81"/>
      <c r="C132" s="81"/>
      <c r="D132" s="301"/>
      <c r="E132" s="301"/>
      <c r="F132" s="81"/>
      <c r="G132" s="81"/>
      <c r="H132" s="81"/>
      <c r="I132" s="81"/>
      <c r="J132" s="81"/>
      <c r="K132" s="81"/>
      <c r="L132" s="81"/>
      <c r="M132" s="81"/>
      <c r="N132" s="81"/>
      <c r="O132" s="81"/>
      <c r="P132" s="81"/>
      <c r="Q132" s="81"/>
      <c r="R132" s="81"/>
      <c r="S132" s="81"/>
      <c r="T132" s="81"/>
      <c r="U132" s="81"/>
      <c r="V132" s="81"/>
      <c r="W132" s="81"/>
    </row>
    <row r="133" spans="1:23" ht="13.5" hidden="1" thickTop="1">
      <c r="B133" s="81"/>
      <c r="C133" s="81"/>
      <c r="D133" s="301"/>
      <c r="E133" s="301"/>
      <c r="F133" s="81"/>
      <c r="G133" s="81"/>
      <c r="H133" s="81"/>
      <c r="I133" s="81"/>
      <c r="J133" s="81"/>
      <c r="K133" s="81"/>
      <c r="L133" s="81"/>
      <c r="M133" s="81"/>
      <c r="N133" s="81"/>
      <c r="O133" s="81"/>
      <c r="P133" s="81"/>
      <c r="Q133" s="81"/>
      <c r="R133" s="81"/>
      <c r="S133" s="81"/>
      <c r="T133" s="81"/>
      <c r="U133" s="81"/>
      <c r="V133" s="81"/>
      <c r="W133" s="81"/>
    </row>
    <row r="134" spans="1:23" ht="13.5" hidden="1" thickTop="1">
      <c r="B134" s="81"/>
      <c r="C134" s="81"/>
      <c r="D134" s="301"/>
      <c r="E134" s="301"/>
      <c r="F134" s="81"/>
      <c r="G134" s="81"/>
      <c r="H134" s="81"/>
      <c r="I134" s="81"/>
      <c r="J134" s="81"/>
      <c r="K134" s="81"/>
      <c r="L134" s="81"/>
      <c r="M134" s="81"/>
      <c r="N134" s="81"/>
      <c r="O134" s="81"/>
      <c r="P134" s="81"/>
      <c r="Q134" s="81"/>
      <c r="R134" s="81"/>
      <c r="S134" s="81"/>
      <c r="T134" s="81"/>
      <c r="U134" s="81"/>
      <c r="V134" s="81"/>
      <c r="W134" s="81"/>
    </row>
    <row r="135" spans="1:23" ht="13.5" hidden="1" thickTop="1">
      <c r="B135" s="81"/>
      <c r="C135" s="81"/>
      <c r="D135" s="301"/>
      <c r="E135" s="301"/>
      <c r="F135" s="81"/>
      <c r="G135" s="81"/>
      <c r="H135" s="81"/>
      <c r="I135" s="81"/>
      <c r="J135" s="81"/>
      <c r="K135" s="81"/>
      <c r="L135" s="81"/>
      <c r="M135" s="81"/>
      <c r="N135" s="81"/>
      <c r="O135" s="81"/>
      <c r="P135" s="81"/>
      <c r="Q135" s="81"/>
      <c r="R135" s="81"/>
      <c r="S135" s="81"/>
      <c r="T135" s="81"/>
      <c r="U135" s="81"/>
      <c r="V135" s="81"/>
      <c r="W135" s="81"/>
    </row>
    <row r="136" spans="1:23" ht="13.5" hidden="1" thickTop="1">
      <c r="B136" s="81"/>
      <c r="C136" s="81"/>
      <c r="D136" s="301"/>
      <c r="E136" s="301"/>
      <c r="F136" s="81"/>
      <c r="G136" s="81"/>
      <c r="H136" s="81"/>
      <c r="I136" s="81"/>
      <c r="J136" s="81"/>
      <c r="K136" s="81"/>
      <c r="L136" s="81"/>
      <c r="M136" s="81"/>
      <c r="N136" s="81"/>
      <c r="O136" s="81"/>
      <c r="P136" s="81"/>
      <c r="Q136" s="81"/>
      <c r="R136" s="81"/>
      <c r="S136" s="81"/>
      <c r="T136" s="81"/>
      <c r="U136" s="81"/>
      <c r="V136" s="81"/>
      <c r="W136" s="81"/>
    </row>
    <row r="137" spans="1:23" ht="13.5" hidden="1" thickTop="1">
      <c r="B137" s="81"/>
      <c r="C137" s="81"/>
      <c r="D137" s="301"/>
      <c r="E137" s="301"/>
      <c r="F137" s="81"/>
      <c r="G137" s="81"/>
      <c r="H137" s="81"/>
      <c r="I137" s="81"/>
      <c r="J137" s="81"/>
      <c r="K137" s="81"/>
      <c r="L137" s="81"/>
      <c r="M137" s="81"/>
      <c r="N137" s="81"/>
      <c r="O137" s="81"/>
      <c r="P137" s="81"/>
      <c r="Q137" s="81"/>
      <c r="R137" s="81"/>
      <c r="S137" s="81"/>
      <c r="T137" s="81"/>
      <c r="U137" s="81"/>
      <c r="V137" s="81"/>
      <c r="W137" s="81"/>
    </row>
    <row r="138" spans="1:23" ht="13.5" hidden="1" thickTop="1">
      <c r="B138" s="81"/>
      <c r="C138" s="81"/>
      <c r="D138" s="301"/>
      <c r="E138" s="301"/>
      <c r="F138" s="81"/>
      <c r="G138" s="81"/>
      <c r="H138" s="81"/>
      <c r="I138" s="81"/>
      <c r="J138" s="81"/>
      <c r="K138" s="81"/>
      <c r="L138" s="81"/>
      <c r="M138" s="81"/>
      <c r="N138" s="81"/>
      <c r="O138" s="81"/>
      <c r="P138" s="81"/>
      <c r="Q138" s="81"/>
      <c r="R138" s="81"/>
      <c r="S138" s="81"/>
      <c r="T138" s="81"/>
      <c r="U138" s="81"/>
      <c r="V138" s="81"/>
      <c r="W138" s="81"/>
    </row>
    <row r="139" spans="1:23" ht="13.5" hidden="1" thickTop="1">
      <c r="B139" s="81"/>
      <c r="C139" s="81"/>
      <c r="D139" s="301"/>
      <c r="E139" s="301"/>
      <c r="F139" s="81"/>
      <c r="G139" s="81"/>
      <c r="H139" s="81"/>
      <c r="I139" s="81"/>
      <c r="J139" s="81"/>
      <c r="K139" s="81"/>
      <c r="L139" s="81"/>
      <c r="M139" s="81"/>
      <c r="N139" s="81"/>
      <c r="O139" s="81"/>
      <c r="P139" s="81"/>
      <c r="Q139" s="81"/>
      <c r="R139" s="81"/>
      <c r="S139" s="81"/>
      <c r="T139" s="81"/>
      <c r="U139" s="81"/>
      <c r="V139" s="81"/>
      <c r="W139" s="81"/>
    </row>
    <row r="140" spans="1:23" ht="13.5" hidden="1" thickTop="1">
      <c r="B140" s="81"/>
      <c r="C140" s="81"/>
      <c r="D140" s="301"/>
      <c r="E140" s="301"/>
      <c r="F140" s="81"/>
      <c r="G140" s="81"/>
      <c r="H140" s="81"/>
      <c r="I140" s="81"/>
      <c r="J140" s="81"/>
      <c r="K140" s="81"/>
      <c r="L140" s="81"/>
      <c r="M140" s="81"/>
      <c r="N140" s="81"/>
      <c r="O140" s="81"/>
      <c r="P140" s="81"/>
      <c r="Q140" s="81"/>
      <c r="R140" s="81"/>
      <c r="S140" s="81"/>
      <c r="T140" s="81"/>
      <c r="U140" s="81"/>
      <c r="V140" s="81"/>
      <c r="W140" s="81"/>
    </row>
    <row r="141" spans="1:23" ht="13.5" hidden="1" thickTop="1">
      <c r="A141" s="142"/>
      <c r="B141" s="142"/>
      <c r="C141" s="142"/>
      <c r="D141" s="306"/>
      <c r="E141" s="306"/>
      <c r="F141" s="142"/>
      <c r="G141" s="142"/>
      <c r="H141" s="142"/>
      <c r="I141" s="142"/>
      <c r="J141" s="142"/>
      <c r="K141" s="142"/>
      <c r="L141" s="142"/>
      <c r="M141" s="142"/>
      <c r="N141" s="142"/>
      <c r="O141" s="142"/>
      <c r="P141" s="142"/>
      <c r="Q141" s="142"/>
      <c r="R141" s="142"/>
      <c r="S141" s="142"/>
      <c r="T141" s="142"/>
      <c r="U141" s="142"/>
      <c r="V141" s="142"/>
      <c r="W141" s="81"/>
    </row>
    <row r="142" spans="1:23" ht="13.5" hidden="1" thickTop="1">
      <c r="A142" s="142"/>
      <c r="B142" s="142"/>
      <c r="C142" s="142"/>
      <c r="D142" s="306"/>
      <c r="E142" s="306"/>
      <c r="F142" s="142"/>
      <c r="G142" s="142"/>
      <c r="H142" s="142"/>
      <c r="I142" s="142"/>
      <c r="J142" s="142"/>
      <c r="K142" s="142"/>
      <c r="L142" s="142"/>
      <c r="M142" s="142"/>
      <c r="N142" s="142"/>
      <c r="O142" s="142"/>
      <c r="P142" s="142"/>
      <c r="Q142" s="142"/>
      <c r="R142" s="142"/>
      <c r="S142" s="142"/>
      <c r="T142" s="142"/>
      <c r="U142" s="142"/>
      <c r="V142" s="142"/>
      <c r="W142" s="81"/>
    </row>
    <row r="143" spans="1:23" ht="13.5" hidden="1" thickTop="1">
      <c r="A143" s="142"/>
      <c r="B143" s="142"/>
      <c r="C143" s="142"/>
      <c r="D143" s="306"/>
      <c r="E143" s="306"/>
      <c r="F143" s="142"/>
      <c r="G143" s="142"/>
      <c r="H143" s="142"/>
      <c r="I143" s="142"/>
      <c r="J143" s="142"/>
      <c r="K143" s="142"/>
      <c r="L143" s="142"/>
      <c r="M143" s="142"/>
      <c r="N143" s="142"/>
      <c r="O143" s="142"/>
      <c r="P143" s="142"/>
      <c r="Q143" s="142"/>
      <c r="R143" s="142"/>
      <c r="S143" s="142"/>
      <c r="T143" s="142"/>
      <c r="U143" s="142"/>
      <c r="V143" s="142"/>
      <c r="W143" s="81"/>
    </row>
    <row r="144" spans="1:23" ht="13.5" hidden="1" thickTop="1">
      <c r="A144" s="142"/>
      <c r="B144" s="142"/>
      <c r="C144" s="142"/>
      <c r="D144" s="306"/>
      <c r="E144" s="306"/>
      <c r="F144" s="142"/>
      <c r="G144" s="142"/>
      <c r="H144" s="142"/>
      <c r="I144" s="142"/>
      <c r="J144" s="142"/>
      <c r="K144" s="142"/>
      <c r="L144" s="142"/>
      <c r="M144" s="142"/>
      <c r="N144" s="142"/>
      <c r="O144" s="142"/>
      <c r="P144" s="142"/>
      <c r="Q144" s="142"/>
      <c r="R144" s="142"/>
      <c r="S144" s="142"/>
      <c r="T144" s="142"/>
      <c r="U144" s="142"/>
      <c r="V144" s="142"/>
      <c r="W144" s="81"/>
    </row>
    <row r="145" spans="1:23" ht="13.5" hidden="1" thickTop="1">
      <c r="A145" s="142"/>
      <c r="B145" s="142"/>
      <c r="C145" s="142"/>
      <c r="D145" s="306"/>
      <c r="E145" s="306"/>
      <c r="F145" s="142"/>
      <c r="G145" s="142"/>
      <c r="H145" s="142"/>
      <c r="I145" s="142"/>
      <c r="J145" s="142"/>
      <c r="K145" s="142"/>
      <c r="L145" s="142"/>
      <c r="M145" s="142"/>
      <c r="N145" s="142"/>
      <c r="O145" s="142"/>
      <c r="P145" s="142"/>
      <c r="Q145" s="142"/>
      <c r="R145" s="142"/>
      <c r="S145" s="142"/>
      <c r="T145" s="142"/>
      <c r="U145" s="142"/>
      <c r="V145" s="142"/>
      <c r="W145" s="81"/>
    </row>
    <row r="146" spans="1:23" ht="13.5" hidden="1" thickTop="1">
      <c r="A146" s="142"/>
      <c r="B146" s="142"/>
      <c r="C146" s="142"/>
      <c r="D146" s="306"/>
      <c r="E146" s="306"/>
      <c r="F146" s="142"/>
      <c r="G146" s="142"/>
      <c r="H146" s="142"/>
      <c r="I146" s="142"/>
      <c r="J146" s="142"/>
      <c r="K146" s="142"/>
      <c r="L146" s="142"/>
      <c r="M146" s="142"/>
      <c r="N146" s="142"/>
      <c r="O146" s="142"/>
      <c r="P146" s="142"/>
      <c r="Q146" s="142"/>
      <c r="R146" s="142"/>
      <c r="S146" s="142"/>
      <c r="T146" s="142"/>
      <c r="U146" s="142"/>
      <c r="V146" s="142"/>
      <c r="W146" s="81"/>
    </row>
    <row r="147" spans="1:23" ht="13.5" hidden="1" thickTop="1">
      <c r="A147" s="142"/>
      <c r="B147" s="142"/>
      <c r="C147" s="142"/>
      <c r="D147" s="306"/>
      <c r="E147" s="306"/>
      <c r="F147" s="142"/>
      <c r="G147" s="142"/>
      <c r="H147" s="142"/>
      <c r="I147" s="142"/>
      <c r="J147" s="142"/>
      <c r="K147" s="142"/>
      <c r="L147" s="142"/>
      <c r="M147" s="142"/>
      <c r="N147" s="142"/>
      <c r="O147" s="142"/>
      <c r="P147" s="142"/>
      <c r="Q147" s="142"/>
      <c r="R147" s="142"/>
      <c r="S147" s="142"/>
      <c r="T147" s="142"/>
      <c r="U147" s="142"/>
      <c r="V147" s="142"/>
      <c r="W147" s="81"/>
    </row>
    <row r="148" spans="1:23" ht="13.5" hidden="1" thickTop="1">
      <c r="A148" s="142"/>
      <c r="B148" s="142"/>
      <c r="C148" s="142"/>
      <c r="D148" s="306"/>
      <c r="E148" s="306"/>
      <c r="F148" s="142"/>
      <c r="G148" s="142"/>
      <c r="H148" s="142"/>
      <c r="I148" s="142"/>
      <c r="J148" s="142"/>
      <c r="K148" s="142"/>
      <c r="L148" s="142"/>
      <c r="M148" s="142"/>
      <c r="N148" s="142"/>
      <c r="O148" s="142"/>
      <c r="P148" s="142"/>
      <c r="Q148" s="142"/>
      <c r="R148" s="142"/>
      <c r="S148" s="142"/>
      <c r="T148" s="142"/>
      <c r="U148" s="142"/>
      <c r="V148" s="142"/>
    </row>
    <row r="149" spans="1:23" ht="13.5" hidden="1" thickTop="1">
      <c r="A149" s="142"/>
      <c r="B149" s="142"/>
      <c r="C149" s="142"/>
      <c r="D149" s="306"/>
      <c r="E149" s="306"/>
      <c r="F149" s="142"/>
      <c r="G149" s="142"/>
      <c r="H149" s="142"/>
      <c r="I149" s="142"/>
      <c r="J149" s="142"/>
      <c r="K149" s="142"/>
      <c r="L149" s="142"/>
      <c r="M149" s="142"/>
      <c r="N149" s="142"/>
      <c r="O149" s="142"/>
      <c r="P149" s="142"/>
      <c r="Q149" s="142"/>
      <c r="R149" s="142"/>
      <c r="S149" s="142"/>
      <c r="T149" s="142"/>
      <c r="U149" s="142"/>
      <c r="V149" s="142"/>
    </row>
    <row r="150" spans="1:23" ht="13.5" hidden="1" thickTop="1">
      <c r="A150" s="142"/>
      <c r="B150" s="142"/>
      <c r="C150" s="142"/>
      <c r="D150" s="306"/>
      <c r="E150" s="306"/>
      <c r="F150" s="142"/>
      <c r="G150" s="142"/>
      <c r="H150" s="142"/>
      <c r="I150" s="142"/>
      <c r="J150" s="142"/>
      <c r="K150" s="142"/>
      <c r="L150" s="142"/>
      <c r="M150" s="142"/>
      <c r="N150" s="142"/>
      <c r="O150" s="142"/>
      <c r="P150" s="142"/>
      <c r="Q150" s="142"/>
      <c r="R150" s="142"/>
      <c r="S150" s="142"/>
      <c r="T150" s="142"/>
      <c r="U150" s="142"/>
      <c r="V150" s="142"/>
    </row>
    <row r="151" spans="1:23" ht="13.5" hidden="1" thickTop="1">
      <c r="A151" s="142"/>
      <c r="B151" s="142"/>
      <c r="C151" s="142"/>
      <c r="D151" s="306"/>
      <c r="E151" s="306"/>
      <c r="F151" s="142"/>
      <c r="G151" s="142"/>
      <c r="H151" s="142"/>
      <c r="I151" s="142"/>
      <c r="J151" s="142"/>
      <c r="K151" s="142"/>
      <c r="L151" s="142"/>
      <c r="M151" s="142"/>
      <c r="N151" s="142"/>
      <c r="O151" s="142"/>
      <c r="P151" s="142"/>
      <c r="Q151" s="142"/>
      <c r="R151" s="142"/>
      <c r="S151" s="142"/>
      <c r="T151" s="142"/>
      <c r="U151" s="142"/>
      <c r="V151" s="142"/>
    </row>
    <row r="152" spans="1:23" ht="13.5" hidden="1" thickTop="1">
      <c r="A152" s="142"/>
      <c r="B152" s="142"/>
      <c r="C152" s="142"/>
      <c r="D152" s="306"/>
      <c r="E152" s="306"/>
      <c r="F152" s="142"/>
      <c r="G152" s="142"/>
      <c r="H152" s="142"/>
      <c r="I152" s="142"/>
      <c r="J152" s="142"/>
      <c r="K152" s="142"/>
      <c r="L152" s="142"/>
      <c r="M152" s="142"/>
      <c r="N152" s="142"/>
      <c r="O152" s="142"/>
      <c r="P152" s="142"/>
      <c r="Q152" s="142"/>
      <c r="R152" s="142"/>
      <c r="S152" s="142"/>
      <c r="T152" s="142"/>
      <c r="U152" s="142"/>
      <c r="V152" s="142"/>
    </row>
    <row r="153" spans="1:23" ht="13.5" hidden="1" thickTop="1">
      <c r="A153" s="142"/>
      <c r="B153" s="142"/>
      <c r="C153" s="142"/>
      <c r="D153" s="306"/>
      <c r="E153" s="306"/>
      <c r="F153" s="142"/>
      <c r="G153" s="142"/>
      <c r="H153" s="142"/>
      <c r="I153" s="142"/>
      <c r="J153" s="142"/>
      <c r="K153" s="142"/>
      <c r="L153" s="142"/>
      <c r="M153" s="142"/>
      <c r="N153" s="142"/>
      <c r="O153" s="142"/>
      <c r="P153" s="142"/>
      <c r="Q153" s="142"/>
      <c r="R153" s="142"/>
      <c r="S153" s="142"/>
      <c r="T153" s="142"/>
      <c r="U153" s="142"/>
      <c r="V153" s="142"/>
    </row>
    <row r="154" spans="1:23" ht="13.5" hidden="1" thickTop="1">
      <c r="A154" s="142"/>
      <c r="B154" s="142"/>
      <c r="C154" s="142"/>
      <c r="D154" s="306"/>
      <c r="E154" s="306"/>
      <c r="F154" s="142"/>
      <c r="G154" s="142"/>
      <c r="H154" s="142"/>
      <c r="I154" s="142"/>
      <c r="J154" s="142"/>
      <c r="K154" s="142"/>
      <c r="L154" s="142"/>
      <c r="M154" s="142"/>
      <c r="N154" s="142"/>
      <c r="O154" s="142"/>
      <c r="P154" s="142"/>
      <c r="Q154" s="142"/>
      <c r="R154" s="142"/>
      <c r="S154" s="142"/>
      <c r="T154" s="142"/>
      <c r="U154" s="142"/>
      <c r="V154" s="142"/>
    </row>
    <row r="155" spans="1:23" ht="13.5" hidden="1" thickTop="1">
      <c r="A155" s="142"/>
      <c r="B155" s="142"/>
      <c r="C155" s="142"/>
      <c r="D155" s="306"/>
      <c r="E155" s="306"/>
      <c r="F155" s="142"/>
      <c r="G155" s="142"/>
      <c r="H155" s="142"/>
      <c r="I155" s="142"/>
      <c r="J155" s="142"/>
      <c r="K155" s="142"/>
      <c r="L155" s="142"/>
      <c r="M155" s="142"/>
      <c r="N155" s="142"/>
      <c r="O155" s="142"/>
      <c r="P155" s="142"/>
      <c r="Q155" s="142"/>
      <c r="R155" s="142"/>
      <c r="S155" s="142"/>
      <c r="T155" s="142"/>
      <c r="U155" s="142"/>
      <c r="V155" s="142"/>
    </row>
    <row r="156" spans="1:23" ht="13.5" hidden="1" thickTop="1">
      <c r="A156" s="142"/>
      <c r="B156" s="142"/>
      <c r="C156" s="142"/>
      <c r="D156" s="306"/>
      <c r="E156" s="306"/>
      <c r="F156" s="142"/>
      <c r="G156" s="142"/>
      <c r="H156" s="142"/>
      <c r="I156" s="142"/>
      <c r="J156" s="142"/>
      <c r="K156" s="142"/>
      <c r="L156" s="142"/>
      <c r="M156" s="142"/>
      <c r="N156" s="142"/>
      <c r="O156" s="142"/>
      <c r="P156" s="142"/>
      <c r="Q156" s="142"/>
      <c r="R156" s="142"/>
      <c r="S156" s="142"/>
      <c r="T156" s="142"/>
      <c r="U156" s="142"/>
      <c r="V156" s="142"/>
    </row>
    <row r="157" spans="1:23" ht="13.5" hidden="1" thickTop="1">
      <c r="A157" s="142"/>
      <c r="B157" s="142"/>
      <c r="C157" s="142"/>
      <c r="D157" s="306"/>
      <c r="E157" s="306"/>
      <c r="F157" s="142"/>
      <c r="G157" s="142"/>
      <c r="H157" s="142"/>
      <c r="I157" s="142"/>
      <c r="J157" s="142"/>
      <c r="K157" s="142"/>
      <c r="L157" s="142"/>
      <c r="M157" s="142"/>
      <c r="N157" s="142"/>
      <c r="O157" s="142"/>
      <c r="P157" s="142"/>
      <c r="Q157" s="142"/>
      <c r="R157" s="142"/>
      <c r="S157" s="142"/>
      <c r="T157" s="142"/>
      <c r="U157" s="142"/>
      <c r="V157" s="142"/>
    </row>
    <row r="158" spans="1:23" ht="13.5" hidden="1" thickTop="1">
      <c r="A158" s="142"/>
      <c r="B158" s="142"/>
      <c r="C158" s="142"/>
      <c r="D158" s="306"/>
      <c r="E158" s="306"/>
      <c r="F158" s="142"/>
      <c r="G158" s="142"/>
      <c r="H158" s="142"/>
      <c r="I158" s="142"/>
      <c r="J158" s="142"/>
      <c r="K158" s="142"/>
      <c r="L158" s="142"/>
      <c r="M158" s="142"/>
      <c r="N158" s="142"/>
      <c r="O158" s="142"/>
      <c r="P158" s="142"/>
      <c r="Q158" s="142"/>
      <c r="R158" s="142"/>
      <c r="S158" s="142"/>
      <c r="T158" s="142"/>
      <c r="U158" s="142"/>
      <c r="V158" s="142"/>
    </row>
    <row r="159" spans="1:23" ht="13.5" hidden="1" thickTop="1">
      <c r="A159" s="142"/>
      <c r="B159" s="142"/>
      <c r="C159" s="142"/>
      <c r="D159" s="306"/>
      <c r="E159" s="306"/>
      <c r="F159" s="142"/>
      <c r="G159" s="142"/>
      <c r="H159" s="142"/>
      <c r="I159" s="142"/>
      <c r="J159" s="142"/>
      <c r="K159" s="142"/>
      <c r="L159" s="142"/>
      <c r="M159" s="142"/>
      <c r="N159" s="142"/>
      <c r="O159" s="142"/>
      <c r="P159" s="142"/>
      <c r="Q159" s="142"/>
      <c r="R159" s="142"/>
      <c r="S159" s="142"/>
      <c r="T159" s="142"/>
      <c r="U159" s="142"/>
      <c r="V159" s="142"/>
    </row>
    <row r="160" spans="1:23" ht="13.5" hidden="1" thickTop="1">
      <c r="A160" s="142"/>
      <c r="B160" s="142"/>
      <c r="C160" s="142"/>
      <c r="D160" s="306"/>
      <c r="E160" s="306"/>
      <c r="F160" s="142"/>
      <c r="G160" s="142"/>
      <c r="H160" s="142"/>
      <c r="I160" s="142"/>
      <c r="J160" s="142"/>
      <c r="K160" s="142"/>
      <c r="L160" s="142"/>
      <c r="M160" s="142"/>
      <c r="N160" s="142"/>
      <c r="O160" s="142"/>
      <c r="P160" s="142"/>
      <c r="Q160" s="142"/>
      <c r="R160" s="142"/>
      <c r="S160" s="142"/>
      <c r="T160" s="142"/>
      <c r="U160" s="142"/>
      <c r="V160" s="142"/>
    </row>
    <row r="161" spans="1:22" ht="13.5" hidden="1" thickTop="1">
      <c r="A161" s="142"/>
      <c r="B161" s="142"/>
      <c r="C161" s="142"/>
      <c r="D161" s="306"/>
      <c r="E161" s="306"/>
      <c r="F161" s="142"/>
      <c r="G161" s="142"/>
      <c r="H161" s="142"/>
      <c r="I161" s="142"/>
      <c r="J161" s="142"/>
      <c r="K161" s="142"/>
      <c r="L161" s="142"/>
      <c r="M161" s="142"/>
      <c r="N161" s="142"/>
      <c r="O161" s="142"/>
      <c r="P161" s="142"/>
      <c r="Q161" s="142"/>
      <c r="R161" s="142"/>
      <c r="S161" s="142"/>
      <c r="T161" s="142"/>
      <c r="U161" s="142"/>
      <c r="V161" s="142"/>
    </row>
    <row r="162" spans="1:22" ht="13.5" hidden="1" thickTop="1">
      <c r="A162" s="142"/>
      <c r="B162" s="142"/>
      <c r="C162" s="142"/>
      <c r="D162" s="306"/>
      <c r="E162" s="306"/>
      <c r="F162" s="142"/>
      <c r="G162" s="142"/>
      <c r="H162" s="142"/>
      <c r="I162" s="142"/>
      <c r="J162" s="142"/>
      <c r="K162" s="142"/>
      <c r="L162" s="142"/>
      <c r="M162" s="142"/>
      <c r="N162" s="142"/>
      <c r="O162" s="142"/>
      <c r="P162" s="142"/>
      <c r="Q162" s="142"/>
      <c r="R162" s="142"/>
      <c r="S162" s="142"/>
      <c r="T162" s="142"/>
      <c r="U162" s="142"/>
      <c r="V162" s="142"/>
    </row>
    <row r="163" spans="1:22" ht="13.5" hidden="1" thickTop="1">
      <c r="A163" s="142"/>
      <c r="B163" s="142"/>
      <c r="C163" s="142"/>
      <c r="D163" s="306"/>
      <c r="E163" s="306"/>
      <c r="F163" s="142"/>
      <c r="G163" s="142"/>
      <c r="H163" s="142"/>
      <c r="I163" s="142"/>
      <c r="J163" s="142"/>
      <c r="K163" s="142"/>
      <c r="L163" s="142"/>
      <c r="M163" s="142"/>
      <c r="N163" s="142"/>
      <c r="O163" s="142"/>
      <c r="P163" s="142"/>
      <c r="Q163" s="142"/>
      <c r="R163" s="142"/>
      <c r="S163" s="142"/>
      <c r="T163" s="142"/>
      <c r="U163" s="142"/>
      <c r="V163" s="142"/>
    </row>
    <row r="164" spans="1:22" ht="13.5" hidden="1" thickTop="1">
      <c r="A164" s="142"/>
      <c r="B164" s="142"/>
      <c r="C164" s="142"/>
      <c r="D164" s="306"/>
      <c r="E164" s="306"/>
      <c r="F164" s="142"/>
      <c r="G164" s="142"/>
      <c r="H164" s="142"/>
      <c r="I164" s="142"/>
      <c r="J164" s="142"/>
      <c r="K164" s="142"/>
      <c r="L164" s="142"/>
      <c r="M164" s="142"/>
      <c r="N164" s="142"/>
      <c r="O164" s="142"/>
      <c r="P164" s="142"/>
      <c r="Q164" s="142"/>
      <c r="R164" s="142"/>
      <c r="S164" s="142"/>
      <c r="T164" s="142"/>
      <c r="U164" s="142"/>
      <c r="V164" s="142"/>
    </row>
    <row r="165" spans="1:22" ht="13.5" hidden="1" thickTop="1">
      <c r="A165" s="142"/>
      <c r="B165" s="142"/>
      <c r="C165" s="142"/>
      <c r="D165" s="306"/>
      <c r="E165" s="306"/>
      <c r="F165" s="142"/>
      <c r="G165" s="142"/>
      <c r="H165" s="142"/>
      <c r="I165" s="142"/>
      <c r="J165" s="142"/>
      <c r="K165" s="142"/>
      <c r="L165" s="142"/>
      <c r="M165" s="142"/>
      <c r="N165" s="142"/>
      <c r="O165" s="142"/>
      <c r="P165" s="142"/>
      <c r="Q165" s="142"/>
      <c r="R165" s="142"/>
      <c r="S165" s="142"/>
      <c r="T165" s="142"/>
      <c r="U165" s="142"/>
      <c r="V165" s="142"/>
    </row>
    <row r="166" spans="1:22" ht="13.5" hidden="1" thickTop="1">
      <c r="A166" s="142"/>
      <c r="B166" s="142"/>
      <c r="C166" s="142"/>
      <c r="D166" s="306"/>
      <c r="E166" s="306"/>
      <c r="F166" s="142"/>
      <c r="G166" s="142"/>
      <c r="H166" s="142"/>
      <c r="I166" s="142"/>
      <c r="J166" s="142"/>
      <c r="K166" s="142"/>
      <c r="L166" s="142"/>
      <c r="M166" s="142"/>
      <c r="N166" s="142"/>
      <c r="O166" s="142"/>
      <c r="P166" s="142"/>
      <c r="Q166" s="142"/>
      <c r="R166" s="142"/>
      <c r="S166" s="142"/>
      <c r="T166" s="142"/>
      <c r="U166" s="142"/>
      <c r="V166" s="142"/>
    </row>
    <row r="167" spans="1:22" ht="13.5" hidden="1" thickTop="1">
      <c r="A167" s="142"/>
      <c r="B167" s="142"/>
      <c r="C167" s="142"/>
      <c r="D167" s="306"/>
      <c r="E167" s="306"/>
      <c r="F167" s="142"/>
      <c r="G167" s="142"/>
      <c r="H167" s="142"/>
      <c r="I167" s="142"/>
      <c r="J167" s="142"/>
      <c r="K167" s="142"/>
      <c r="L167" s="142"/>
      <c r="M167" s="142"/>
      <c r="N167" s="142"/>
      <c r="O167" s="142"/>
      <c r="P167" s="142"/>
      <c r="Q167" s="142"/>
      <c r="R167" s="142"/>
      <c r="S167" s="142"/>
      <c r="T167" s="142"/>
      <c r="U167" s="142"/>
      <c r="V167" s="142"/>
    </row>
    <row r="168" spans="1:22" ht="13.5" hidden="1" thickTop="1">
      <c r="A168" s="142"/>
      <c r="B168" s="142"/>
      <c r="C168" s="142"/>
      <c r="D168" s="306"/>
      <c r="E168" s="306"/>
      <c r="F168" s="142"/>
      <c r="G168" s="142"/>
      <c r="H168" s="142"/>
      <c r="I168" s="142"/>
      <c r="J168" s="142"/>
      <c r="K168" s="142"/>
      <c r="L168" s="142"/>
      <c r="M168" s="142"/>
      <c r="N168" s="142"/>
      <c r="O168" s="142"/>
      <c r="P168" s="142"/>
      <c r="Q168" s="142"/>
      <c r="R168" s="142"/>
      <c r="S168" s="142"/>
      <c r="T168" s="142"/>
      <c r="U168" s="142"/>
      <c r="V168" s="142"/>
    </row>
    <row r="169" spans="1:22" ht="13.5" hidden="1" thickTop="1">
      <c r="A169" s="142"/>
      <c r="B169" s="142"/>
      <c r="C169" s="142"/>
      <c r="D169" s="306"/>
      <c r="E169" s="306"/>
      <c r="F169" s="142"/>
      <c r="G169" s="142"/>
      <c r="H169" s="142"/>
      <c r="I169" s="142"/>
      <c r="J169" s="142"/>
      <c r="K169" s="142"/>
      <c r="L169" s="142"/>
      <c r="M169" s="142"/>
      <c r="N169" s="142"/>
      <c r="O169" s="142"/>
      <c r="P169" s="142"/>
      <c r="Q169" s="142"/>
      <c r="R169" s="142"/>
      <c r="S169" s="142"/>
      <c r="T169" s="142"/>
      <c r="U169" s="142"/>
      <c r="V169" s="142"/>
    </row>
    <row r="170" spans="1:22" ht="13.5" hidden="1" thickTop="1">
      <c r="A170" s="142"/>
      <c r="B170" s="142"/>
      <c r="C170" s="142"/>
      <c r="D170" s="306"/>
      <c r="E170" s="306"/>
      <c r="F170" s="142"/>
      <c r="G170" s="142"/>
      <c r="H170" s="142"/>
      <c r="I170" s="142"/>
      <c r="J170" s="142"/>
      <c r="K170" s="142"/>
      <c r="L170" s="142"/>
      <c r="M170" s="142"/>
      <c r="N170" s="142"/>
      <c r="O170" s="142"/>
      <c r="P170" s="142"/>
      <c r="Q170" s="142"/>
      <c r="R170" s="142"/>
      <c r="S170" s="142"/>
      <c r="T170" s="142"/>
      <c r="U170" s="142"/>
      <c r="V170" s="142"/>
    </row>
    <row r="171" spans="1:22" ht="13.5" hidden="1" thickTop="1">
      <c r="A171" s="142"/>
      <c r="B171" s="142"/>
      <c r="C171" s="142"/>
      <c r="D171" s="306"/>
      <c r="E171" s="306"/>
      <c r="F171" s="142"/>
      <c r="G171" s="142"/>
      <c r="H171" s="142"/>
      <c r="I171" s="142"/>
      <c r="J171" s="142"/>
      <c r="K171" s="142"/>
      <c r="L171" s="142"/>
      <c r="M171" s="142"/>
      <c r="N171" s="142"/>
      <c r="O171" s="142"/>
      <c r="P171" s="142"/>
      <c r="Q171" s="142"/>
      <c r="R171" s="142"/>
      <c r="S171" s="142"/>
      <c r="T171" s="142"/>
      <c r="U171" s="142"/>
      <c r="V171" s="142"/>
    </row>
    <row r="172" spans="1:22" ht="13.5" hidden="1" thickTop="1">
      <c r="A172" s="142"/>
      <c r="B172" s="142"/>
      <c r="C172" s="142"/>
      <c r="D172" s="306"/>
      <c r="E172" s="306"/>
      <c r="F172" s="142"/>
      <c r="G172" s="142"/>
      <c r="H172" s="142"/>
      <c r="I172" s="142"/>
      <c r="J172" s="142"/>
      <c r="K172" s="142"/>
      <c r="L172" s="142"/>
      <c r="M172" s="142"/>
      <c r="N172" s="142"/>
      <c r="O172" s="142"/>
      <c r="P172" s="142"/>
      <c r="Q172" s="142"/>
      <c r="R172" s="142"/>
      <c r="S172" s="142"/>
      <c r="T172" s="142"/>
      <c r="U172" s="142"/>
      <c r="V172" s="142"/>
    </row>
    <row r="173" spans="1:22" ht="13.5" hidden="1" thickTop="1">
      <c r="A173" s="142"/>
      <c r="B173" s="142"/>
      <c r="C173" s="142"/>
      <c r="D173" s="306"/>
      <c r="E173" s="306"/>
      <c r="F173" s="142"/>
      <c r="G173" s="142"/>
      <c r="H173" s="142"/>
      <c r="I173" s="142"/>
      <c r="J173" s="142"/>
      <c r="K173" s="142"/>
      <c r="L173" s="142"/>
      <c r="M173" s="142"/>
      <c r="N173" s="142"/>
      <c r="O173" s="142"/>
      <c r="P173" s="142"/>
      <c r="Q173" s="142"/>
      <c r="R173" s="142"/>
      <c r="S173" s="142"/>
      <c r="T173" s="142"/>
      <c r="U173" s="142"/>
      <c r="V173" s="142"/>
    </row>
    <row r="174" spans="1:22" ht="13.5" hidden="1" thickTop="1">
      <c r="A174" s="142"/>
      <c r="B174" s="142"/>
      <c r="C174" s="142"/>
      <c r="D174" s="306"/>
      <c r="E174" s="306"/>
      <c r="F174" s="142"/>
      <c r="G174" s="142"/>
      <c r="H174" s="142"/>
      <c r="I174" s="142"/>
      <c r="J174" s="142"/>
      <c r="K174" s="142"/>
      <c r="L174" s="142"/>
      <c r="M174" s="142"/>
      <c r="N174" s="142"/>
      <c r="O174" s="142"/>
      <c r="P174" s="142"/>
      <c r="Q174" s="142"/>
      <c r="R174" s="142"/>
      <c r="S174" s="142"/>
      <c r="T174" s="142"/>
      <c r="U174" s="142"/>
      <c r="V174" s="142"/>
    </row>
    <row r="175" spans="1:22" ht="13.5" hidden="1" thickTop="1">
      <c r="A175" s="142"/>
      <c r="B175" s="142"/>
      <c r="C175" s="142"/>
      <c r="D175" s="306"/>
      <c r="E175" s="306"/>
      <c r="F175" s="142"/>
      <c r="G175" s="142"/>
      <c r="H175" s="142"/>
      <c r="I175" s="142"/>
      <c r="J175" s="142"/>
      <c r="K175" s="142"/>
      <c r="L175" s="142"/>
      <c r="M175" s="142"/>
      <c r="N175" s="142"/>
      <c r="O175" s="142"/>
      <c r="P175" s="142"/>
      <c r="Q175" s="142"/>
      <c r="R175" s="142"/>
      <c r="S175" s="142"/>
      <c r="T175" s="142"/>
      <c r="U175" s="142"/>
      <c r="V175" s="142"/>
    </row>
    <row r="176" spans="1:22" ht="13.5" hidden="1" thickTop="1">
      <c r="A176" s="142"/>
      <c r="B176" s="142"/>
      <c r="C176" s="142"/>
      <c r="D176" s="306"/>
      <c r="E176" s="306"/>
      <c r="F176" s="142"/>
      <c r="G176" s="142"/>
      <c r="H176" s="142"/>
      <c r="I176" s="142"/>
      <c r="J176" s="142"/>
      <c r="K176" s="142"/>
      <c r="L176" s="142"/>
      <c r="M176" s="142"/>
      <c r="N176" s="142"/>
      <c r="O176" s="142"/>
      <c r="P176" s="142"/>
      <c r="Q176" s="142"/>
      <c r="R176" s="142"/>
      <c r="S176" s="142"/>
      <c r="T176" s="142"/>
      <c r="U176" s="142"/>
      <c r="V176" s="142"/>
    </row>
    <row r="177" spans="1:22" ht="13.5" hidden="1" thickTop="1">
      <c r="A177" s="142"/>
      <c r="B177" s="142"/>
      <c r="C177" s="142"/>
      <c r="D177" s="306"/>
      <c r="E177" s="306"/>
      <c r="F177" s="142"/>
      <c r="G177" s="142"/>
      <c r="H177" s="142"/>
      <c r="I177" s="142"/>
      <c r="J177" s="142"/>
      <c r="K177" s="142"/>
      <c r="L177" s="142"/>
      <c r="M177" s="142"/>
      <c r="N177" s="142"/>
      <c r="O177" s="142"/>
      <c r="P177" s="142"/>
      <c r="Q177" s="142"/>
      <c r="R177" s="142"/>
      <c r="S177" s="142"/>
      <c r="T177" s="142"/>
      <c r="U177" s="142"/>
      <c r="V177" s="142"/>
    </row>
    <row r="178" spans="1:22" ht="13.5" hidden="1" thickTop="1">
      <c r="A178" s="142"/>
      <c r="B178" s="142"/>
      <c r="C178" s="142"/>
      <c r="D178" s="306"/>
      <c r="E178" s="306"/>
      <c r="F178" s="142"/>
      <c r="G178" s="142"/>
      <c r="H178" s="142"/>
      <c r="I178" s="142"/>
      <c r="J178" s="142"/>
      <c r="K178" s="142"/>
      <c r="L178" s="142"/>
      <c r="M178" s="142"/>
      <c r="N178" s="142"/>
      <c r="O178" s="142"/>
      <c r="P178" s="142"/>
      <c r="Q178" s="142"/>
      <c r="R178" s="142"/>
      <c r="S178" s="142"/>
      <c r="T178" s="142"/>
      <c r="U178" s="142"/>
      <c r="V178" s="142"/>
    </row>
    <row r="179" spans="1:22" ht="13.5" hidden="1" thickTop="1">
      <c r="A179" s="142"/>
      <c r="B179" s="142"/>
      <c r="C179" s="142"/>
      <c r="D179" s="306"/>
      <c r="E179" s="306"/>
      <c r="F179" s="142"/>
      <c r="G179" s="142"/>
      <c r="H179" s="142"/>
      <c r="I179" s="142"/>
      <c r="J179" s="142"/>
      <c r="K179" s="142"/>
      <c r="L179" s="142"/>
      <c r="M179" s="142"/>
      <c r="N179" s="142"/>
      <c r="O179" s="142"/>
      <c r="P179" s="142"/>
      <c r="Q179" s="142"/>
      <c r="R179" s="142"/>
      <c r="S179" s="142"/>
      <c r="T179" s="142"/>
      <c r="U179" s="142"/>
      <c r="V179" s="142"/>
    </row>
    <row r="180" spans="1:22" ht="13.5" hidden="1" thickTop="1">
      <c r="A180" s="142"/>
      <c r="B180" s="142"/>
      <c r="C180" s="142"/>
      <c r="D180" s="306"/>
      <c r="E180" s="306"/>
      <c r="F180" s="142"/>
      <c r="G180" s="142"/>
      <c r="H180" s="142"/>
      <c r="I180" s="142"/>
      <c r="J180" s="142"/>
      <c r="K180" s="142"/>
      <c r="L180" s="142"/>
      <c r="M180" s="142"/>
      <c r="N180" s="142"/>
      <c r="O180" s="142"/>
      <c r="P180" s="142"/>
      <c r="Q180" s="142"/>
      <c r="R180" s="142"/>
      <c r="S180" s="142"/>
      <c r="T180" s="142"/>
      <c r="U180" s="142"/>
      <c r="V180" s="142"/>
    </row>
    <row r="181" spans="1:22" ht="13.5" hidden="1" thickTop="1">
      <c r="A181" s="142"/>
      <c r="B181" s="142"/>
      <c r="C181" s="142"/>
      <c r="D181" s="306"/>
      <c r="E181" s="306"/>
      <c r="F181" s="142"/>
      <c r="G181" s="142"/>
      <c r="H181" s="142"/>
      <c r="I181" s="142"/>
      <c r="J181" s="142"/>
      <c r="K181" s="142"/>
      <c r="L181" s="142"/>
      <c r="M181" s="142"/>
      <c r="N181" s="142"/>
      <c r="O181" s="142"/>
      <c r="P181" s="142"/>
      <c r="Q181" s="142"/>
      <c r="R181" s="142"/>
      <c r="S181" s="142"/>
      <c r="T181" s="142"/>
      <c r="U181" s="142"/>
      <c r="V181" s="142"/>
    </row>
    <row r="182" spans="1:22" ht="13.5" hidden="1" thickTop="1">
      <c r="A182" s="142"/>
      <c r="B182" s="142"/>
      <c r="C182" s="142"/>
      <c r="D182" s="306"/>
      <c r="E182" s="306"/>
      <c r="F182" s="142"/>
      <c r="G182" s="142"/>
      <c r="H182" s="142"/>
      <c r="I182" s="142"/>
      <c r="J182" s="142"/>
      <c r="K182" s="142"/>
      <c r="L182" s="142"/>
      <c r="M182" s="142"/>
      <c r="N182" s="142"/>
      <c r="O182" s="142"/>
      <c r="P182" s="142"/>
      <c r="Q182" s="142"/>
      <c r="R182" s="142"/>
      <c r="S182" s="142"/>
      <c r="T182" s="142"/>
      <c r="U182" s="142"/>
      <c r="V182" s="142"/>
    </row>
    <row r="183" spans="1:22" ht="13.5" hidden="1" thickTop="1">
      <c r="A183" s="142"/>
      <c r="B183" s="142"/>
      <c r="C183" s="142"/>
      <c r="D183" s="306"/>
      <c r="E183" s="306"/>
      <c r="F183" s="142"/>
      <c r="G183" s="142"/>
      <c r="H183" s="142"/>
      <c r="I183" s="142"/>
      <c r="J183" s="142"/>
      <c r="K183" s="142"/>
      <c r="L183" s="142"/>
      <c r="M183" s="142"/>
      <c r="N183" s="142"/>
      <c r="O183" s="142"/>
      <c r="P183" s="142"/>
      <c r="Q183" s="142"/>
      <c r="R183" s="142"/>
      <c r="S183" s="142"/>
      <c r="T183" s="142"/>
      <c r="U183" s="142"/>
      <c r="V183" s="142"/>
    </row>
    <row r="184" spans="1:22" ht="13.5" hidden="1" thickTop="1">
      <c r="A184" s="142"/>
      <c r="B184" s="142"/>
      <c r="C184" s="142"/>
      <c r="D184" s="306"/>
      <c r="E184" s="306"/>
      <c r="F184" s="142"/>
      <c r="G184" s="142"/>
      <c r="H184" s="142"/>
      <c r="I184" s="142"/>
      <c r="J184" s="142"/>
      <c r="K184" s="142"/>
      <c r="L184" s="142"/>
      <c r="M184" s="142"/>
      <c r="N184" s="142"/>
      <c r="O184" s="142"/>
      <c r="P184" s="142"/>
      <c r="Q184" s="142"/>
      <c r="R184" s="142"/>
      <c r="S184" s="142"/>
      <c r="T184" s="142"/>
      <c r="U184" s="142"/>
      <c r="V184" s="142"/>
    </row>
    <row r="185" spans="1:22" ht="13.5" hidden="1" thickTop="1">
      <c r="A185" s="142"/>
      <c r="B185" s="142"/>
      <c r="C185" s="142"/>
      <c r="D185" s="306"/>
      <c r="E185" s="306"/>
      <c r="F185" s="142"/>
      <c r="G185" s="142"/>
      <c r="H185" s="142"/>
      <c r="I185" s="142"/>
      <c r="J185" s="142"/>
      <c r="K185" s="142"/>
      <c r="L185" s="142"/>
      <c r="M185" s="142"/>
      <c r="N185" s="142"/>
      <c r="O185" s="142"/>
      <c r="P185" s="142"/>
      <c r="Q185" s="142"/>
      <c r="R185" s="142"/>
      <c r="S185" s="142"/>
      <c r="T185" s="142"/>
      <c r="U185" s="142"/>
      <c r="V185" s="142"/>
    </row>
    <row r="186" spans="1:22" ht="13.5" hidden="1" thickTop="1">
      <c r="A186" s="142"/>
      <c r="B186" s="142"/>
      <c r="C186" s="142"/>
      <c r="D186" s="306"/>
      <c r="E186" s="306"/>
      <c r="F186" s="142"/>
      <c r="G186" s="142"/>
      <c r="H186" s="142"/>
      <c r="I186" s="142"/>
      <c r="J186" s="142"/>
      <c r="K186" s="142"/>
      <c r="L186" s="142"/>
      <c r="M186" s="142"/>
      <c r="N186" s="142"/>
      <c r="O186" s="142"/>
      <c r="P186" s="142"/>
      <c r="Q186" s="142"/>
      <c r="R186" s="142"/>
      <c r="S186" s="142"/>
      <c r="T186" s="142"/>
      <c r="U186" s="142"/>
      <c r="V186" s="142"/>
    </row>
    <row r="187" spans="1:22" ht="13.5" hidden="1" thickTop="1">
      <c r="A187" s="142"/>
      <c r="B187" s="142"/>
      <c r="C187" s="142"/>
      <c r="D187" s="306"/>
      <c r="E187" s="306"/>
      <c r="F187" s="142"/>
      <c r="G187" s="142"/>
      <c r="H187" s="142"/>
      <c r="I187" s="142"/>
      <c r="J187" s="142"/>
      <c r="K187" s="142"/>
      <c r="L187" s="142"/>
      <c r="M187" s="142"/>
      <c r="N187" s="142"/>
      <c r="O187" s="142"/>
      <c r="P187" s="142"/>
      <c r="Q187" s="142"/>
      <c r="R187" s="142"/>
      <c r="S187" s="142"/>
      <c r="T187" s="142"/>
      <c r="U187" s="142"/>
      <c r="V187" s="142"/>
    </row>
    <row r="188" spans="1:22" ht="13.5" hidden="1" thickTop="1">
      <c r="A188" s="142"/>
      <c r="B188" s="142"/>
      <c r="C188" s="142"/>
      <c r="D188" s="306"/>
      <c r="E188" s="306"/>
      <c r="F188" s="142"/>
      <c r="G188" s="142"/>
      <c r="H188" s="142"/>
      <c r="I188" s="142"/>
      <c r="J188" s="142"/>
      <c r="K188" s="142"/>
      <c r="L188" s="142"/>
      <c r="M188" s="142"/>
      <c r="N188" s="142"/>
      <c r="O188" s="142"/>
      <c r="P188" s="142"/>
      <c r="Q188" s="142"/>
      <c r="R188" s="142"/>
      <c r="S188" s="142"/>
      <c r="T188" s="142"/>
      <c r="U188" s="142"/>
      <c r="V188" s="142"/>
    </row>
    <row r="189" spans="1:22" ht="13.5" hidden="1" thickTop="1">
      <c r="A189" s="142"/>
      <c r="B189" s="142"/>
      <c r="C189" s="142"/>
      <c r="D189" s="306"/>
      <c r="E189" s="306"/>
      <c r="F189" s="142"/>
      <c r="G189" s="142"/>
      <c r="H189" s="142"/>
      <c r="I189" s="142"/>
      <c r="J189" s="142"/>
      <c r="K189" s="142"/>
      <c r="L189" s="142"/>
      <c r="M189" s="142"/>
      <c r="N189" s="142"/>
      <c r="O189" s="142"/>
      <c r="P189" s="142"/>
      <c r="Q189" s="142"/>
      <c r="R189" s="142"/>
      <c r="S189" s="142"/>
      <c r="T189" s="142"/>
      <c r="U189" s="142"/>
      <c r="V189" s="142"/>
    </row>
    <row r="190" spans="1:22" ht="13.5" hidden="1" thickTop="1">
      <c r="A190" s="142"/>
      <c r="B190" s="142"/>
      <c r="C190" s="142"/>
      <c r="D190" s="306"/>
      <c r="E190" s="306"/>
      <c r="F190" s="142"/>
      <c r="G190" s="142"/>
      <c r="H190" s="142"/>
      <c r="I190" s="142"/>
      <c r="J190" s="142"/>
      <c r="K190" s="142"/>
      <c r="L190" s="142"/>
      <c r="M190" s="142"/>
      <c r="N190" s="142"/>
      <c r="O190" s="142"/>
      <c r="P190" s="142"/>
      <c r="Q190" s="142"/>
      <c r="R190" s="142"/>
      <c r="S190" s="142"/>
      <c r="T190" s="142"/>
      <c r="U190" s="142"/>
      <c r="V190" s="142"/>
    </row>
    <row r="191" spans="1:22" ht="13.5" hidden="1" thickTop="1">
      <c r="A191" s="142"/>
      <c r="B191" s="142"/>
      <c r="C191" s="142"/>
      <c r="D191" s="306"/>
      <c r="E191" s="306"/>
      <c r="F191" s="142"/>
      <c r="G191" s="142"/>
      <c r="H191" s="142"/>
      <c r="I191" s="142"/>
      <c r="J191" s="142"/>
      <c r="K191" s="142"/>
      <c r="L191" s="142"/>
      <c r="M191" s="142"/>
      <c r="N191" s="142"/>
      <c r="O191" s="142"/>
      <c r="P191" s="142"/>
      <c r="Q191" s="142"/>
      <c r="R191" s="142"/>
      <c r="S191" s="142"/>
      <c r="T191" s="142"/>
      <c r="U191" s="142"/>
      <c r="V191" s="142"/>
    </row>
    <row r="192" spans="1:22" ht="13.5" hidden="1" thickTop="1">
      <c r="A192" s="142"/>
      <c r="B192" s="142"/>
      <c r="C192" s="142"/>
      <c r="D192" s="306"/>
      <c r="E192" s="306"/>
      <c r="F192" s="142"/>
      <c r="G192" s="142"/>
      <c r="H192" s="142"/>
      <c r="I192" s="142"/>
      <c r="J192" s="142"/>
      <c r="K192" s="142"/>
      <c r="L192" s="142"/>
      <c r="M192" s="142"/>
      <c r="N192" s="142"/>
      <c r="O192" s="142"/>
      <c r="P192" s="142"/>
      <c r="Q192" s="142"/>
      <c r="R192" s="142"/>
      <c r="S192" s="142"/>
      <c r="T192" s="142"/>
      <c r="U192" s="142"/>
      <c r="V192" s="142"/>
    </row>
    <row r="193" spans="1:22" ht="13.5" hidden="1" thickTop="1">
      <c r="A193" s="142"/>
      <c r="B193" s="142"/>
      <c r="C193" s="142"/>
      <c r="D193" s="306"/>
      <c r="E193" s="306"/>
      <c r="F193" s="142"/>
      <c r="G193" s="142"/>
      <c r="H193" s="142"/>
      <c r="I193" s="142"/>
      <c r="J193" s="142"/>
      <c r="K193" s="142"/>
      <c r="L193" s="142"/>
      <c r="M193" s="142"/>
      <c r="N193" s="142"/>
      <c r="O193" s="142"/>
      <c r="P193" s="142"/>
      <c r="Q193" s="142"/>
      <c r="R193" s="142"/>
      <c r="S193" s="142"/>
      <c r="T193" s="142"/>
      <c r="U193" s="142"/>
      <c r="V193" s="142"/>
    </row>
    <row r="194" spans="1:22" ht="13.5" hidden="1" thickTop="1">
      <c r="A194" s="142"/>
      <c r="B194" s="142"/>
      <c r="C194" s="142"/>
      <c r="D194" s="306"/>
      <c r="E194" s="306"/>
      <c r="F194" s="142"/>
      <c r="G194" s="142"/>
      <c r="H194" s="142"/>
      <c r="I194" s="142"/>
      <c r="J194" s="142"/>
      <c r="K194" s="142"/>
      <c r="L194" s="142"/>
      <c r="M194" s="142"/>
      <c r="N194" s="142"/>
      <c r="O194" s="142"/>
      <c r="P194" s="142"/>
      <c r="Q194" s="142"/>
      <c r="R194" s="142"/>
      <c r="S194" s="142"/>
      <c r="T194" s="142"/>
      <c r="U194" s="142"/>
      <c r="V194" s="142"/>
    </row>
    <row r="195" spans="1:22" ht="13.5" hidden="1" thickTop="1">
      <c r="A195" s="142"/>
      <c r="B195" s="142"/>
      <c r="C195" s="142"/>
      <c r="D195" s="306"/>
      <c r="E195" s="306"/>
      <c r="F195" s="142"/>
      <c r="G195" s="142"/>
      <c r="H195" s="142"/>
      <c r="I195" s="142"/>
      <c r="J195" s="142"/>
      <c r="K195" s="142"/>
      <c r="L195" s="142"/>
      <c r="M195" s="142"/>
      <c r="N195" s="142"/>
      <c r="O195" s="142"/>
      <c r="P195" s="142"/>
      <c r="Q195" s="142"/>
      <c r="R195" s="142"/>
      <c r="S195" s="142"/>
      <c r="T195" s="142"/>
      <c r="U195" s="142"/>
      <c r="V195" s="142"/>
    </row>
    <row r="196" spans="1:22" ht="13.5" hidden="1" thickTop="1">
      <c r="A196" s="142"/>
      <c r="B196" s="142"/>
      <c r="C196" s="142"/>
      <c r="D196" s="306"/>
      <c r="E196" s="306"/>
      <c r="F196" s="142"/>
      <c r="G196" s="142"/>
      <c r="H196" s="142"/>
      <c r="I196" s="142"/>
      <c r="J196" s="142"/>
      <c r="K196" s="142"/>
      <c r="L196" s="142"/>
      <c r="M196" s="142"/>
      <c r="N196" s="142"/>
      <c r="O196" s="142"/>
      <c r="P196" s="142"/>
      <c r="Q196" s="142"/>
      <c r="R196" s="142"/>
      <c r="S196" s="142"/>
      <c r="T196" s="142"/>
      <c r="U196" s="142"/>
      <c r="V196" s="142"/>
    </row>
    <row r="197" spans="1:22" ht="13.5" hidden="1" thickTop="1">
      <c r="A197" s="142"/>
      <c r="B197" s="142"/>
      <c r="C197" s="142"/>
      <c r="D197" s="306"/>
      <c r="E197" s="306"/>
      <c r="F197" s="142"/>
      <c r="G197" s="142"/>
      <c r="H197" s="142"/>
      <c r="I197" s="142"/>
      <c r="J197" s="142"/>
      <c r="K197" s="142"/>
      <c r="L197" s="142"/>
      <c r="M197" s="142"/>
      <c r="N197" s="142"/>
      <c r="O197" s="142"/>
      <c r="P197" s="142"/>
      <c r="Q197" s="142"/>
      <c r="R197" s="142"/>
      <c r="S197" s="142"/>
      <c r="T197" s="142"/>
      <c r="U197" s="142"/>
      <c r="V197" s="142"/>
    </row>
    <row r="198" spans="1:22" ht="13.5" hidden="1" thickTop="1">
      <c r="A198" s="142"/>
      <c r="B198" s="142"/>
      <c r="C198" s="142"/>
      <c r="D198" s="306"/>
      <c r="E198" s="306"/>
      <c r="F198" s="142"/>
      <c r="G198" s="142"/>
      <c r="H198" s="142"/>
      <c r="I198" s="142"/>
      <c r="J198" s="142"/>
      <c r="K198" s="142"/>
      <c r="L198" s="142"/>
      <c r="M198" s="142"/>
      <c r="N198" s="142"/>
      <c r="O198" s="142"/>
      <c r="P198" s="142"/>
      <c r="Q198" s="142"/>
      <c r="R198" s="142"/>
      <c r="S198" s="142"/>
      <c r="T198" s="142"/>
      <c r="U198" s="142"/>
      <c r="V198" s="142"/>
    </row>
    <row r="199" spans="1:22" ht="13.5" hidden="1" thickTop="1">
      <c r="A199" s="142"/>
      <c r="B199" s="142"/>
      <c r="C199" s="142"/>
      <c r="D199" s="306"/>
      <c r="E199" s="306"/>
      <c r="F199" s="142"/>
      <c r="G199" s="142"/>
      <c r="H199" s="142"/>
      <c r="I199" s="142"/>
      <c r="J199" s="142"/>
      <c r="K199" s="142"/>
      <c r="L199" s="142"/>
      <c r="M199" s="142"/>
      <c r="N199" s="142"/>
      <c r="O199" s="142"/>
      <c r="P199" s="142"/>
      <c r="Q199" s="142"/>
      <c r="R199" s="142"/>
      <c r="S199" s="142"/>
      <c r="T199" s="142"/>
      <c r="U199" s="142"/>
      <c r="V199" s="142"/>
    </row>
    <row r="200" spans="1:22" ht="13.5" hidden="1" thickTop="1">
      <c r="A200" s="142"/>
      <c r="B200" s="142"/>
      <c r="C200" s="142"/>
      <c r="D200" s="306"/>
      <c r="E200" s="306"/>
      <c r="F200" s="142"/>
      <c r="G200" s="142"/>
      <c r="H200" s="142"/>
      <c r="I200" s="142"/>
      <c r="J200" s="142"/>
      <c r="K200" s="142"/>
      <c r="L200" s="142"/>
      <c r="M200" s="142"/>
      <c r="N200" s="142"/>
      <c r="O200" s="142"/>
      <c r="P200" s="142"/>
      <c r="Q200" s="142"/>
      <c r="R200" s="142"/>
      <c r="S200" s="142"/>
      <c r="T200" s="142"/>
      <c r="U200" s="142"/>
      <c r="V200" s="142"/>
    </row>
    <row r="201" spans="1:22" ht="13.5" hidden="1" thickTop="1">
      <c r="A201" s="142"/>
      <c r="B201" s="142"/>
      <c r="C201" s="142"/>
      <c r="D201" s="306"/>
      <c r="E201" s="306"/>
      <c r="F201" s="142"/>
      <c r="G201" s="142"/>
      <c r="H201" s="142"/>
      <c r="I201" s="142"/>
      <c r="J201" s="142"/>
      <c r="K201" s="142"/>
      <c r="L201" s="142"/>
      <c r="M201" s="142"/>
      <c r="N201" s="142"/>
      <c r="O201" s="142"/>
      <c r="P201" s="142"/>
      <c r="Q201" s="142"/>
      <c r="R201" s="142"/>
      <c r="S201" s="142"/>
      <c r="T201" s="142"/>
      <c r="U201" s="142"/>
      <c r="V201" s="142"/>
    </row>
    <row r="202" spans="1:22" ht="13.5" hidden="1" thickTop="1">
      <c r="A202" s="142"/>
      <c r="B202" s="142"/>
      <c r="C202" s="142"/>
      <c r="D202" s="306"/>
      <c r="E202" s="306"/>
      <c r="F202" s="142"/>
      <c r="G202" s="142"/>
      <c r="H202" s="142"/>
      <c r="I202" s="142"/>
      <c r="J202" s="142"/>
      <c r="K202" s="142"/>
      <c r="L202" s="142"/>
      <c r="M202" s="142"/>
      <c r="N202" s="142"/>
      <c r="O202" s="142"/>
      <c r="P202" s="142"/>
      <c r="Q202" s="142"/>
      <c r="R202" s="142"/>
      <c r="S202" s="142"/>
      <c r="T202" s="142"/>
      <c r="U202" s="142"/>
      <c r="V202" s="142"/>
    </row>
    <row r="203" spans="1:22" ht="13.5" hidden="1" thickTop="1">
      <c r="A203" s="142"/>
      <c r="B203" s="142"/>
      <c r="C203" s="142"/>
      <c r="D203" s="306"/>
      <c r="E203" s="306"/>
      <c r="F203" s="142"/>
      <c r="G203" s="142"/>
      <c r="H203" s="142"/>
      <c r="I203" s="142"/>
      <c r="J203" s="142"/>
      <c r="K203" s="142"/>
      <c r="L203" s="142"/>
      <c r="M203" s="142"/>
      <c r="N203" s="142"/>
      <c r="O203" s="142"/>
      <c r="P203" s="142"/>
      <c r="Q203" s="142"/>
      <c r="R203" s="142"/>
      <c r="S203" s="142"/>
      <c r="T203" s="142"/>
      <c r="U203" s="142"/>
      <c r="V203" s="142"/>
    </row>
    <row r="204" spans="1:22" ht="13.5" hidden="1" thickTop="1">
      <c r="A204" s="142"/>
      <c r="B204" s="142"/>
      <c r="C204" s="142"/>
      <c r="D204" s="306"/>
      <c r="E204" s="306"/>
      <c r="F204" s="142"/>
      <c r="G204" s="142"/>
      <c r="H204" s="142"/>
      <c r="I204" s="142"/>
      <c r="J204" s="142"/>
      <c r="K204" s="142"/>
      <c r="L204" s="142"/>
      <c r="M204" s="142"/>
      <c r="N204" s="142"/>
      <c r="O204" s="142"/>
      <c r="P204" s="142"/>
      <c r="Q204" s="142"/>
      <c r="R204" s="142"/>
      <c r="S204" s="142"/>
      <c r="T204" s="142"/>
      <c r="U204" s="142"/>
      <c r="V204" s="142"/>
    </row>
    <row r="205" spans="1:22" ht="13.5" hidden="1" thickTop="1">
      <c r="A205" s="142"/>
      <c r="B205" s="142"/>
      <c r="C205" s="142"/>
      <c r="D205" s="306"/>
      <c r="E205" s="306"/>
      <c r="F205" s="142"/>
      <c r="G205" s="142"/>
      <c r="H205" s="142"/>
      <c r="I205" s="142"/>
      <c r="J205" s="142"/>
      <c r="K205" s="142"/>
      <c r="L205" s="142"/>
      <c r="M205" s="142"/>
      <c r="N205" s="142"/>
      <c r="O205" s="142"/>
      <c r="P205" s="142"/>
      <c r="Q205" s="142"/>
      <c r="R205" s="142"/>
      <c r="S205" s="142"/>
      <c r="T205" s="142"/>
      <c r="U205" s="142"/>
      <c r="V205" s="142"/>
    </row>
    <row r="206" spans="1:22" ht="13.5" hidden="1" thickTop="1">
      <c r="A206" s="142"/>
      <c r="B206" s="142"/>
      <c r="C206" s="142"/>
      <c r="D206" s="306"/>
      <c r="E206" s="306"/>
      <c r="F206" s="142"/>
      <c r="G206" s="142"/>
      <c r="H206" s="142"/>
      <c r="I206" s="142"/>
      <c r="J206" s="142"/>
      <c r="K206" s="142"/>
      <c r="L206" s="142"/>
      <c r="M206" s="142"/>
      <c r="N206" s="142"/>
      <c r="O206" s="142"/>
      <c r="P206" s="142"/>
      <c r="Q206" s="142"/>
      <c r="R206" s="142"/>
      <c r="S206" s="142"/>
      <c r="T206" s="142"/>
      <c r="U206" s="142"/>
      <c r="V206" s="142"/>
    </row>
    <row r="207" spans="1:22" ht="13.5" hidden="1" thickTop="1">
      <c r="A207" s="142"/>
      <c r="B207" s="142"/>
      <c r="C207" s="142"/>
      <c r="D207" s="306"/>
      <c r="E207" s="306"/>
      <c r="F207" s="142"/>
      <c r="G207" s="142"/>
      <c r="H207" s="142"/>
      <c r="I207" s="142"/>
      <c r="J207" s="142"/>
      <c r="K207" s="142"/>
      <c r="L207" s="142"/>
      <c r="M207" s="142"/>
      <c r="N207" s="142"/>
      <c r="O207" s="142"/>
      <c r="P207" s="142"/>
      <c r="Q207" s="142"/>
      <c r="R207" s="142"/>
      <c r="S207" s="142"/>
      <c r="T207" s="142"/>
      <c r="U207" s="142"/>
      <c r="V207" s="142"/>
    </row>
    <row r="208" spans="1:22" ht="13.5" hidden="1" thickTop="1">
      <c r="A208" s="142"/>
      <c r="B208" s="142"/>
      <c r="C208" s="142"/>
      <c r="D208" s="306"/>
      <c r="E208" s="306"/>
      <c r="F208" s="142"/>
      <c r="G208" s="142"/>
      <c r="H208" s="142"/>
      <c r="I208" s="142"/>
      <c r="J208" s="142"/>
      <c r="K208" s="142"/>
      <c r="L208" s="142"/>
      <c r="M208" s="142"/>
      <c r="N208" s="142"/>
      <c r="O208" s="142"/>
      <c r="P208" s="142"/>
      <c r="Q208" s="142"/>
      <c r="R208" s="142"/>
      <c r="S208" s="142"/>
      <c r="T208" s="142"/>
      <c r="U208" s="142"/>
      <c r="V208" s="142"/>
    </row>
    <row r="209" spans="1:22" ht="13.5" hidden="1" thickTop="1">
      <c r="A209" s="142"/>
      <c r="B209" s="142"/>
      <c r="C209" s="142"/>
      <c r="D209" s="306"/>
      <c r="E209" s="306"/>
      <c r="F209" s="142"/>
      <c r="G209" s="142"/>
      <c r="H209" s="142"/>
      <c r="I209" s="142"/>
      <c r="J209" s="142"/>
      <c r="K209" s="142"/>
      <c r="L209" s="142"/>
      <c r="M209" s="142"/>
      <c r="N209" s="142"/>
      <c r="O209" s="142"/>
      <c r="P209" s="142"/>
      <c r="Q209" s="142"/>
      <c r="R209" s="142"/>
      <c r="S209" s="142"/>
      <c r="T209" s="142"/>
      <c r="U209" s="142"/>
      <c r="V209" s="142"/>
    </row>
    <row r="210" spans="1:22" ht="13.5" hidden="1" thickTop="1">
      <c r="A210" s="142"/>
      <c r="B210" s="142"/>
      <c r="C210" s="142"/>
      <c r="D210" s="306"/>
      <c r="E210" s="306"/>
      <c r="F210" s="142"/>
      <c r="G210" s="142"/>
      <c r="H210" s="142"/>
      <c r="I210" s="142"/>
      <c r="J210" s="142"/>
      <c r="K210" s="142"/>
      <c r="L210" s="142"/>
      <c r="M210" s="142"/>
      <c r="N210" s="142"/>
      <c r="O210" s="142"/>
      <c r="P210" s="142"/>
      <c r="Q210" s="142"/>
      <c r="R210" s="142"/>
      <c r="S210" s="142"/>
      <c r="T210" s="142"/>
      <c r="U210" s="142"/>
      <c r="V210" s="142"/>
    </row>
    <row r="211" spans="1:22" ht="13.5" hidden="1" thickTop="1">
      <c r="A211" s="142"/>
      <c r="B211" s="142"/>
      <c r="C211" s="142"/>
      <c r="D211" s="306"/>
      <c r="E211" s="306"/>
      <c r="F211" s="142"/>
      <c r="G211" s="142"/>
      <c r="H211" s="142"/>
      <c r="I211" s="142"/>
      <c r="J211" s="142"/>
      <c r="K211" s="142"/>
      <c r="L211" s="142"/>
      <c r="M211" s="142"/>
      <c r="N211" s="142"/>
      <c r="O211" s="142"/>
      <c r="P211" s="142"/>
      <c r="Q211" s="142"/>
      <c r="R211" s="142"/>
      <c r="S211" s="142"/>
      <c r="T211" s="142"/>
      <c r="U211" s="142"/>
      <c r="V211" s="142"/>
    </row>
    <row r="212" spans="1:22" ht="13.5" hidden="1" thickTop="1">
      <c r="A212" s="142"/>
      <c r="B212" s="142"/>
      <c r="C212" s="142"/>
      <c r="D212" s="306"/>
      <c r="E212" s="306"/>
      <c r="F212" s="142"/>
      <c r="G212" s="142"/>
      <c r="H212" s="142"/>
      <c r="I212" s="142"/>
      <c r="J212" s="142"/>
      <c r="K212" s="142"/>
      <c r="L212" s="142"/>
      <c r="M212" s="142"/>
      <c r="N212" s="142"/>
      <c r="O212" s="142"/>
      <c r="P212" s="142"/>
      <c r="Q212" s="142"/>
      <c r="R212" s="142"/>
      <c r="S212" s="142"/>
      <c r="T212" s="142"/>
      <c r="U212" s="142"/>
      <c r="V212" s="142"/>
    </row>
    <row r="213" spans="1:22" ht="13.5" hidden="1" thickTop="1">
      <c r="A213" s="142"/>
      <c r="B213" s="142"/>
      <c r="C213" s="142"/>
      <c r="D213" s="306"/>
      <c r="E213" s="306"/>
      <c r="F213" s="142"/>
      <c r="G213" s="142"/>
      <c r="H213" s="142"/>
      <c r="I213" s="142"/>
      <c r="J213" s="142"/>
      <c r="K213" s="142"/>
      <c r="L213" s="142"/>
      <c r="M213" s="142"/>
      <c r="N213" s="142"/>
      <c r="O213" s="142"/>
      <c r="P213" s="142"/>
      <c r="Q213" s="142"/>
      <c r="R213" s="142"/>
      <c r="S213" s="142"/>
      <c r="T213" s="142"/>
      <c r="U213" s="142"/>
      <c r="V213" s="142"/>
    </row>
    <row r="214" spans="1:22" ht="13.5" hidden="1" thickTop="1">
      <c r="A214" s="142"/>
      <c r="B214" s="142"/>
      <c r="C214" s="142"/>
      <c r="D214" s="306"/>
      <c r="E214" s="306"/>
      <c r="F214" s="142"/>
      <c r="G214" s="142"/>
      <c r="H214" s="142"/>
      <c r="I214" s="142"/>
      <c r="J214" s="142"/>
      <c r="K214" s="142"/>
      <c r="L214" s="142"/>
      <c r="M214" s="142"/>
      <c r="N214" s="142"/>
      <c r="O214" s="142"/>
      <c r="P214" s="142"/>
      <c r="Q214" s="142"/>
      <c r="R214" s="142"/>
      <c r="S214" s="142"/>
      <c r="T214" s="142"/>
      <c r="U214" s="142"/>
      <c r="V214" s="142"/>
    </row>
    <row r="215" spans="1:22" ht="13.5" hidden="1" thickTop="1">
      <c r="A215" s="142"/>
      <c r="B215" s="142"/>
      <c r="C215" s="142"/>
      <c r="D215" s="306"/>
      <c r="E215" s="306"/>
      <c r="F215" s="142"/>
      <c r="G215" s="142"/>
      <c r="H215" s="142"/>
      <c r="I215" s="142"/>
      <c r="J215" s="142"/>
      <c r="K215" s="142"/>
      <c r="L215" s="142"/>
      <c r="M215" s="142"/>
      <c r="N215" s="142"/>
      <c r="O215" s="142"/>
      <c r="P215" s="142"/>
      <c r="Q215" s="142"/>
      <c r="R215" s="142"/>
      <c r="S215" s="142"/>
      <c r="T215" s="142"/>
      <c r="U215" s="142"/>
      <c r="V215" s="142"/>
    </row>
    <row r="216" spans="1:22" ht="13.5" hidden="1" thickTop="1">
      <c r="A216" s="142"/>
      <c r="B216" s="142"/>
      <c r="C216" s="142"/>
      <c r="D216" s="306"/>
      <c r="E216" s="306"/>
      <c r="F216" s="142"/>
      <c r="G216" s="142"/>
      <c r="H216" s="142"/>
      <c r="I216" s="142"/>
      <c r="J216" s="142"/>
      <c r="K216" s="142"/>
      <c r="L216" s="142"/>
      <c r="M216" s="142"/>
      <c r="N216" s="142"/>
      <c r="O216" s="142"/>
      <c r="P216" s="142"/>
      <c r="Q216" s="142"/>
      <c r="R216" s="142"/>
      <c r="S216" s="142"/>
      <c r="T216" s="142"/>
      <c r="U216" s="142"/>
      <c r="V216" s="142"/>
    </row>
    <row r="217" spans="1:22" ht="13.5" hidden="1" thickTop="1">
      <c r="A217" s="142"/>
      <c r="B217" s="142"/>
      <c r="C217" s="142"/>
      <c r="D217" s="306"/>
      <c r="E217" s="306"/>
      <c r="F217" s="142"/>
      <c r="G217" s="142"/>
      <c r="H217" s="142"/>
      <c r="I217" s="142"/>
      <c r="J217" s="142"/>
      <c r="K217" s="142"/>
      <c r="L217" s="142"/>
      <c r="M217" s="142"/>
      <c r="N217" s="142"/>
      <c r="O217" s="142"/>
      <c r="P217" s="142"/>
      <c r="Q217" s="142"/>
      <c r="R217" s="142"/>
      <c r="S217" s="142"/>
      <c r="T217" s="142"/>
      <c r="U217" s="142"/>
      <c r="V217" s="142"/>
    </row>
    <row r="218" spans="1:22" ht="13.5" hidden="1" thickTop="1">
      <c r="A218" s="142"/>
      <c r="B218" s="142"/>
      <c r="C218" s="142"/>
      <c r="D218" s="306"/>
      <c r="E218" s="306"/>
      <c r="F218" s="142"/>
      <c r="G218" s="142"/>
      <c r="H218" s="142"/>
      <c r="I218" s="142"/>
      <c r="J218" s="142"/>
      <c r="K218" s="142"/>
      <c r="L218" s="142"/>
      <c r="M218" s="142"/>
      <c r="N218" s="142"/>
      <c r="O218" s="142"/>
      <c r="P218" s="142"/>
      <c r="Q218" s="142"/>
      <c r="R218" s="142"/>
      <c r="S218" s="142"/>
      <c r="T218" s="142"/>
      <c r="U218" s="142"/>
      <c r="V218" s="142"/>
    </row>
    <row r="219" spans="1:22" ht="13.5" hidden="1" thickTop="1">
      <c r="A219" s="142"/>
      <c r="B219" s="142"/>
      <c r="C219" s="142"/>
      <c r="D219" s="306"/>
      <c r="E219" s="306"/>
      <c r="F219" s="142"/>
      <c r="G219" s="142"/>
      <c r="H219" s="142"/>
      <c r="I219" s="142"/>
      <c r="J219" s="142"/>
      <c r="K219" s="142"/>
      <c r="L219" s="142"/>
      <c r="M219" s="142"/>
      <c r="N219" s="142"/>
      <c r="O219" s="142"/>
      <c r="P219" s="142"/>
      <c r="Q219" s="142"/>
      <c r="R219" s="142"/>
      <c r="S219" s="142"/>
      <c r="T219" s="142"/>
      <c r="U219" s="142"/>
      <c r="V219" s="142"/>
    </row>
    <row r="220" spans="1:22" ht="13.5" hidden="1" thickTop="1">
      <c r="A220" s="142"/>
      <c r="B220" s="142"/>
      <c r="C220" s="142"/>
      <c r="D220" s="306"/>
      <c r="E220" s="306"/>
      <c r="F220" s="142"/>
      <c r="G220" s="142"/>
      <c r="H220" s="142"/>
      <c r="I220" s="142"/>
      <c r="J220" s="142"/>
      <c r="K220" s="142"/>
      <c r="L220" s="142"/>
      <c r="M220" s="142"/>
      <c r="N220" s="142"/>
      <c r="O220" s="142"/>
      <c r="P220" s="142"/>
      <c r="Q220" s="142"/>
      <c r="R220" s="142"/>
      <c r="S220" s="142"/>
      <c r="T220" s="142"/>
      <c r="U220" s="142"/>
      <c r="V220" s="142"/>
    </row>
    <row r="221" spans="1:22" ht="13.5" hidden="1" thickTop="1">
      <c r="A221" s="142"/>
      <c r="B221" s="142"/>
      <c r="C221" s="142"/>
      <c r="D221" s="306"/>
      <c r="E221" s="306"/>
      <c r="F221" s="142"/>
      <c r="G221" s="142"/>
      <c r="H221" s="142"/>
      <c r="I221" s="142"/>
      <c r="J221" s="142"/>
      <c r="K221" s="142"/>
      <c r="L221" s="142"/>
      <c r="M221" s="142"/>
      <c r="N221" s="142"/>
      <c r="O221" s="142"/>
      <c r="P221" s="142"/>
      <c r="Q221" s="142"/>
      <c r="R221" s="142"/>
      <c r="S221" s="142"/>
      <c r="T221" s="142"/>
      <c r="U221" s="142"/>
      <c r="V221" s="142"/>
    </row>
    <row r="222" spans="1:22" ht="13.5" hidden="1" thickTop="1">
      <c r="A222" s="142"/>
      <c r="B222" s="142"/>
      <c r="C222" s="142"/>
      <c r="D222" s="306"/>
      <c r="E222" s="306"/>
      <c r="F222" s="142"/>
      <c r="G222" s="142"/>
      <c r="H222" s="142"/>
      <c r="I222" s="142"/>
      <c r="J222" s="142"/>
      <c r="K222" s="142"/>
      <c r="L222" s="142"/>
      <c r="M222" s="142"/>
      <c r="N222" s="142"/>
      <c r="O222" s="142"/>
      <c r="P222" s="142"/>
      <c r="Q222" s="142"/>
      <c r="R222" s="142"/>
      <c r="S222" s="142"/>
      <c r="T222" s="142"/>
      <c r="U222" s="142"/>
      <c r="V222" s="142"/>
    </row>
    <row r="223" spans="1:22" ht="13.5" hidden="1" thickTop="1">
      <c r="A223" s="142"/>
      <c r="B223" s="142"/>
      <c r="C223" s="142"/>
      <c r="D223" s="306"/>
      <c r="E223" s="306"/>
      <c r="F223" s="142"/>
      <c r="G223" s="142"/>
      <c r="H223" s="142"/>
      <c r="I223" s="142"/>
      <c r="J223" s="142"/>
      <c r="K223" s="142"/>
      <c r="L223" s="142"/>
      <c r="M223" s="142"/>
      <c r="N223" s="142"/>
      <c r="O223" s="142"/>
      <c r="P223" s="142"/>
      <c r="Q223" s="142"/>
      <c r="R223" s="142"/>
      <c r="S223" s="142"/>
      <c r="T223" s="142"/>
      <c r="U223" s="142"/>
      <c r="V223" s="142"/>
    </row>
    <row r="224" spans="1:22" ht="13.5" hidden="1" thickTop="1">
      <c r="A224" s="142"/>
      <c r="B224" s="142"/>
      <c r="C224" s="142"/>
      <c r="D224" s="306"/>
      <c r="E224" s="306"/>
      <c r="F224" s="142"/>
      <c r="G224" s="142"/>
      <c r="H224" s="142"/>
      <c r="I224" s="142"/>
      <c r="J224" s="142"/>
      <c r="K224" s="142"/>
      <c r="L224" s="142"/>
      <c r="M224" s="142"/>
      <c r="N224" s="142"/>
      <c r="O224" s="142"/>
      <c r="P224" s="142"/>
      <c r="Q224" s="142"/>
      <c r="R224" s="142"/>
      <c r="S224" s="142"/>
      <c r="T224" s="142"/>
      <c r="U224" s="142"/>
      <c r="V224" s="142"/>
    </row>
    <row r="225" spans="1:22" ht="13.5" hidden="1" thickTop="1">
      <c r="A225" s="142"/>
      <c r="B225" s="142"/>
      <c r="C225" s="142"/>
      <c r="D225" s="306"/>
      <c r="E225" s="306"/>
      <c r="F225" s="142"/>
      <c r="G225" s="142"/>
      <c r="H225" s="142"/>
      <c r="I225" s="142"/>
      <c r="J225" s="142"/>
      <c r="K225" s="142"/>
      <c r="L225" s="142"/>
      <c r="M225" s="142"/>
      <c r="N225" s="142"/>
      <c r="O225" s="142"/>
      <c r="P225" s="142"/>
      <c r="Q225" s="142"/>
      <c r="R225" s="142"/>
      <c r="S225" s="142"/>
      <c r="T225" s="142"/>
      <c r="U225" s="142"/>
      <c r="V225" s="142"/>
    </row>
    <row r="226" spans="1:22" ht="13.5" hidden="1" thickTop="1">
      <c r="A226" s="142"/>
      <c r="B226" s="142"/>
      <c r="C226" s="142"/>
      <c r="D226" s="306"/>
      <c r="E226" s="306"/>
      <c r="F226" s="142"/>
      <c r="G226" s="142"/>
      <c r="H226" s="142"/>
      <c r="I226" s="142"/>
      <c r="J226" s="142"/>
      <c r="K226" s="142"/>
      <c r="L226" s="142"/>
      <c r="M226" s="142"/>
      <c r="N226" s="142"/>
      <c r="O226" s="142"/>
      <c r="P226" s="142"/>
      <c r="Q226" s="142"/>
      <c r="R226" s="142"/>
      <c r="S226" s="142"/>
      <c r="T226" s="142"/>
      <c r="U226" s="142"/>
      <c r="V226" s="142"/>
    </row>
    <row r="227" spans="1:22" ht="13.5" hidden="1" thickTop="1">
      <c r="A227" s="142"/>
      <c r="B227" s="142"/>
      <c r="C227" s="142"/>
      <c r="D227" s="306"/>
      <c r="E227" s="306"/>
      <c r="F227" s="142"/>
      <c r="G227" s="142"/>
      <c r="H227" s="142"/>
      <c r="I227" s="142"/>
      <c r="J227" s="142"/>
      <c r="K227" s="142"/>
      <c r="L227" s="142"/>
      <c r="M227" s="142"/>
      <c r="N227" s="142"/>
      <c r="O227" s="142"/>
      <c r="P227" s="142"/>
      <c r="Q227" s="142"/>
      <c r="R227" s="142"/>
      <c r="S227" s="142"/>
      <c r="T227" s="142"/>
      <c r="U227" s="142"/>
      <c r="V227" s="142"/>
    </row>
    <row r="228" spans="1:22" ht="13.5" hidden="1" thickTop="1">
      <c r="A228" s="142"/>
      <c r="B228" s="142"/>
      <c r="C228" s="142"/>
      <c r="D228" s="306"/>
      <c r="E228" s="306"/>
      <c r="F228" s="142"/>
      <c r="G228" s="142"/>
      <c r="H228" s="142"/>
      <c r="I228" s="142"/>
      <c r="J228" s="142"/>
      <c r="K228" s="142"/>
      <c r="L228" s="142"/>
      <c r="M228" s="142"/>
      <c r="N228" s="142"/>
      <c r="O228" s="142"/>
      <c r="P228" s="142"/>
      <c r="Q228" s="142"/>
      <c r="R228" s="142"/>
      <c r="S228" s="142"/>
      <c r="T228" s="142"/>
      <c r="U228" s="142"/>
      <c r="V228" s="142"/>
    </row>
    <row r="229" spans="1:22" ht="13.5" hidden="1" thickTop="1">
      <c r="A229" s="142"/>
      <c r="B229" s="142"/>
      <c r="C229" s="142"/>
      <c r="D229" s="306"/>
      <c r="E229" s="306"/>
      <c r="F229" s="142"/>
      <c r="G229" s="142"/>
      <c r="H229" s="142"/>
      <c r="I229" s="142"/>
      <c r="J229" s="142"/>
      <c r="K229" s="142"/>
      <c r="L229" s="142"/>
      <c r="M229" s="142"/>
      <c r="N229" s="142"/>
      <c r="O229" s="142"/>
      <c r="P229" s="142"/>
      <c r="Q229" s="142"/>
      <c r="R229" s="142"/>
      <c r="S229" s="142"/>
      <c r="T229" s="142"/>
      <c r="U229" s="142"/>
      <c r="V229" s="142"/>
    </row>
    <row r="230" spans="1:22" ht="13.5" hidden="1" thickTop="1">
      <c r="A230" s="142"/>
      <c r="B230" s="142"/>
      <c r="C230" s="142"/>
      <c r="D230" s="306"/>
      <c r="E230" s="306"/>
      <c r="F230" s="142"/>
      <c r="G230" s="142"/>
      <c r="H230" s="142"/>
      <c r="I230" s="142"/>
      <c r="J230" s="142"/>
      <c r="K230" s="142"/>
      <c r="L230" s="142"/>
      <c r="M230" s="142"/>
      <c r="N230" s="142"/>
      <c r="O230" s="142"/>
      <c r="P230" s="142"/>
      <c r="Q230" s="142"/>
      <c r="R230" s="142"/>
      <c r="S230" s="142"/>
      <c r="T230" s="142"/>
      <c r="U230" s="142"/>
      <c r="V230" s="142"/>
    </row>
    <row r="231" spans="1:22" ht="13.5" hidden="1" thickTop="1">
      <c r="A231" s="142"/>
      <c r="B231" s="142"/>
      <c r="C231" s="142"/>
      <c r="D231" s="306"/>
      <c r="E231" s="306"/>
      <c r="F231" s="142"/>
      <c r="G231" s="142"/>
      <c r="H231" s="142"/>
      <c r="I231" s="142"/>
      <c r="J231" s="142"/>
      <c r="K231" s="142"/>
      <c r="L231" s="142"/>
      <c r="M231" s="142"/>
      <c r="N231" s="142"/>
      <c r="O231" s="142"/>
      <c r="P231" s="142"/>
      <c r="Q231" s="142"/>
      <c r="R231" s="142"/>
      <c r="S231" s="142"/>
      <c r="T231" s="142"/>
      <c r="U231" s="142"/>
      <c r="V231" s="142"/>
    </row>
    <row r="232" spans="1:22" ht="13.5" hidden="1" thickTop="1">
      <c r="A232" s="142"/>
      <c r="B232" s="142"/>
      <c r="C232" s="142"/>
      <c r="D232" s="306"/>
      <c r="E232" s="306"/>
      <c r="F232" s="142"/>
      <c r="G232" s="142"/>
      <c r="H232" s="142"/>
      <c r="I232" s="142"/>
      <c r="J232" s="142"/>
      <c r="K232" s="142"/>
      <c r="L232" s="142"/>
      <c r="M232" s="142"/>
      <c r="N232" s="142"/>
      <c r="O232" s="142"/>
      <c r="P232" s="142"/>
      <c r="Q232" s="142"/>
      <c r="R232" s="142"/>
      <c r="S232" s="142"/>
      <c r="T232" s="142"/>
      <c r="U232" s="142"/>
      <c r="V232" s="142"/>
    </row>
    <row r="233" spans="1:22" ht="13.5" hidden="1" thickTop="1">
      <c r="A233" s="142"/>
      <c r="B233" s="142"/>
      <c r="C233" s="142"/>
      <c r="D233" s="306"/>
      <c r="E233" s="306"/>
      <c r="F233" s="142"/>
      <c r="G233" s="142"/>
      <c r="H233" s="142"/>
      <c r="I233" s="142"/>
      <c r="J233" s="142"/>
      <c r="K233" s="142"/>
      <c r="L233" s="142"/>
      <c r="M233" s="142"/>
      <c r="N233" s="142"/>
      <c r="O233" s="142"/>
      <c r="P233" s="142"/>
      <c r="Q233" s="142"/>
      <c r="R233" s="142"/>
      <c r="S233" s="142"/>
      <c r="T233" s="142"/>
      <c r="U233" s="142"/>
      <c r="V233" s="142"/>
    </row>
    <row r="234" spans="1:22" ht="13.5" hidden="1" thickTop="1">
      <c r="A234" s="142"/>
      <c r="B234" s="142"/>
      <c r="C234" s="142"/>
      <c r="D234" s="306"/>
      <c r="E234" s="306"/>
      <c r="F234" s="142"/>
      <c r="G234" s="142"/>
      <c r="H234" s="142"/>
      <c r="I234" s="142"/>
      <c r="J234" s="142"/>
      <c r="K234" s="142"/>
      <c r="L234" s="142"/>
      <c r="M234" s="142"/>
      <c r="N234" s="142"/>
      <c r="O234" s="142"/>
      <c r="P234" s="142"/>
      <c r="Q234" s="142"/>
      <c r="R234" s="142"/>
      <c r="S234" s="142"/>
      <c r="T234" s="142"/>
      <c r="U234" s="142"/>
      <c r="V234" s="142"/>
    </row>
    <row r="235" spans="1:22" ht="13.5" hidden="1" thickTop="1">
      <c r="A235" s="142"/>
      <c r="B235" s="142"/>
      <c r="C235" s="142"/>
      <c r="D235" s="306"/>
      <c r="E235" s="306"/>
      <c r="F235" s="142"/>
      <c r="G235" s="142"/>
      <c r="H235" s="142"/>
      <c r="I235" s="142"/>
      <c r="J235" s="142"/>
      <c r="K235" s="142"/>
      <c r="L235" s="142"/>
      <c r="M235" s="142"/>
      <c r="N235" s="142"/>
      <c r="O235" s="142"/>
      <c r="P235" s="142"/>
      <c r="Q235" s="142"/>
      <c r="R235" s="142"/>
      <c r="S235" s="142"/>
      <c r="T235" s="142"/>
      <c r="U235" s="142"/>
      <c r="V235" s="142"/>
    </row>
    <row r="236" spans="1:22" ht="13.5" hidden="1" thickTop="1">
      <c r="A236" s="142"/>
      <c r="B236" s="142"/>
      <c r="C236" s="142"/>
      <c r="D236" s="306"/>
      <c r="E236" s="306"/>
      <c r="F236" s="142"/>
      <c r="G236" s="142"/>
      <c r="H236" s="142"/>
      <c r="I236" s="142"/>
      <c r="J236" s="142"/>
      <c r="K236" s="142"/>
      <c r="L236" s="142"/>
      <c r="M236" s="142"/>
      <c r="N236" s="142"/>
      <c r="O236" s="142"/>
      <c r="P236" s="142"/>
      <c r="Q236" s="142"/>
      <c r="R236" s="142"/>
      <c r="S236" s="142"/>
      <c r="T236" s="142"/>
      <c r="U236" s="142"/>
      <c r="V236" s="142"/>
    </row>
    <row r="237" spans="1:22" ht="13.5" hidden="1" thickTop="1">
      <c r="A237" s="142"/>
      <c r="B237" s="142"/>
      <c r="C237" s="142"/>
      <c r="D237" s="306"/>
      <c r="E237" s="306"/>
      <c r="F237" s="142"/>
      <c r="G237" s="142"/>
      <c r="H237" s="142"/>
      <c r="I237" s="142"/>
      <c r="J237" s="142"/>
      <c r="K237" s="142"/>
      <c r="L237" s="142"/>
      <c r="M237" s="142"/>
      <c r="N237" s="142"/>
      <c r="O237" s="142"/>
      <c r="P237" s="142"/>
      <c r="Q237" s="142"/>
      <c r="R237" s="142"/>
      <c r="S237" s="142"/>
      <c r="T237" s="142"/>
      <c r="U237" s="142"/>
      <c r="V237" s="142"/>
    </row>
    <row r="238" spans="1:22" ht="13.5" hidden="1" thickTop="1">
      <c r="A238" s="142"/>
      <c r="B238" s="142"/>
      <c r="C238" s="142"/>
      <c r="D238" s="306"/>
      <c r="E238" s="306"/>
      <c r="F238" s="142"/>
      <c r="G238" s="142"/>
      <c r="H238" s="142"/>
      <c r="I238" s="142"/>
      <c r="J238" s="142"/>
      <c r="K238" s="142"/>
      <c r="L238" s="142"/>
      <c r="M238" s="142"/>
      <c r="N238" s="142"/>
      <c r="O238" s="142"/>
      <c r="P238" s="142"/>
      <c r="Q238" s="142"/>
      <c r="R238" s="142"/>
      <c r="S238" s="142"/>
      <c r="T238" s="142"/>
      <c r="U238" s="142"/>
      <c r="V238" s="142"/>
    </row>
    <row r="239" spans="1:22" ht="13.5" hidden="1" thickTop="1">
      <c r="A239" s="142"/>
      <c r="B239" s="142"/>
      <c r="C239" s="142"/>
      <c r="D239" s="306"/>
      <c r="E239" s="306"/>
      <c r="F239" s="142"/>
      <c r="G239" s="142"/>
      <c r="H239" s="142"/>
      <c r="I239" s="142"/>
      <c r="J239" s="142"/>
      <c r="K239" s="142"/>
      <c r="L239" s="142"/>
      <c r="M239" s="142"/>
      <c r="N239" s="142"/>
      <c r="O239" s="142"/>
      <c r="P239" s="142"/>
      <c r="Q239" s="142"/>
      <c r="R239" s="142"/>
      <c r="S239" s="142"/>
      <c r="T239" s="142"/>
      <c r="U239" s="142"/>
      <c r="V239" s="142"/>
    </row>
    <row r="240" spans="1:22" ht="13.5" hidden="1" thickTop="1">
      <c r="A240" s="142"/>
      <c r="B240" s="142"/>
      <c r="C240" s="142"/>
      <c r="D240" s="306"/>
      <c r="E240" s="306"/>
      <c r="F240" s="142"/>
      <c r="G240" s="142"/>
      <c r="H240" s="142"/>
      <c r="I240" s="142"/>
      <c r="J240" s="142"/>
      <c r="K240" s="142"/>
      <c r="L240" s="142"/>
      <c r="M240" s="142"/>
      <c r="N240" s="142"/>
      <c r="O240" s="142"/>
      <c r="P240" s="142"/>
      <c r="Q240" s="142"/>
      <c r="R240" s="142"/>
      <c r="S240" s="142"/>
      <c r="T240" s="142"/>
      <c r="U240" s="142"/>
      <c r="V240" s="142"/>
    </row>
    <row r="241" spans="1:22" ht="13.5" hidden="1" thickTop="1">
      <c r="A241" s="142"/>
      <c r="B241" s="142"/>
      <c r="C241" s="142"/>
      <c r="D241" s="306"/>
      <c r="E241" s="306"/>
      <c r="F241" s="142"/>
      <c r="G241" s="142"/>
      <c r="H241" s="142"/>
      <c r="I241" s="142"/>
      <c r="J241" s="142"/>
      <c r="K241" s="142"/>
      <c r="L241" s="142"/>
      <c r="M241" s="142"/>
      <c r="N241" s="142"/>
      <c r="O241" s="142"/>
      <c r="P241" s="142"/>
      <c r="Q241" s="142"/>
      <c r="R241" s="142"/>
      <c r="S241" s="142"/>
      <c r="T241" s="142"/>
      <c r="U241" s="142"/>
      <c r="V241" s="142"/>
    </row>
    <row r="242" spans="1:22" ht="13.5" hidden="1" thickTop="1">
      <c r="A242" s="142"/>
      <c r="B242" s="142"/>
      <c r="C242" s="142"/>
      <c r="D242" s="306"/>
      <c r="E242" s="306"/>
      <c r="F242" s="142"/>
      <c r="G242" s="142"/>
      <c r="H242" s="142"/>
      <c r="I242" s="142"/>
      <c r="J242" s="142"/>
      <c r="K242" s="142"/>
      <c r="L242" s="142"/>
      <c r="M242" s="142"/>
      <c r="N242" s="142"/>
      <c r="O242" s="142"/>
      <c r="P242" s="142"/>
      <c r="Q242" s="142"/>
      <c r="R242" s="142"/>
      <c r="S242" s="142"/>
      <c r="T242" s="142"/>
      <c r="U242" s="142"/>
      <c r="V242" s="142"/>
    </row>
    <row r="243" spans="1:22" ht="13.5" hidden="1" thickTop="1">
      <c r="A243" s="142"/>
      <c r="B243" s="142"/>
      <c r="C243" s="142"/>
      <c r="D243" s="306"/>
      <c r="E243" s="306"/>
      <c r="F243" s="142"/>
      <c r="G243" s="142"/>
      <c r="H243" s="142"/>
      <c r="I243" s="142"/>
      <c r="J243" s="142"/>
      <c r="K243" s="142"/>
      <c r="L243" s="142"/>
      <c r="M243" s="142"/>
      <c r="N243" s="142"/>
      <c r="O243" s="142"/>
      <c r="P243" s="142"/>
      <c r="Q243" s="142"/>
      <c r="R243" s="142"/>
      <c r="S243" s="142"/>
      <c r="T243" s="142"/>
      <c r="U243" s="142"/>
      <c r="V243" s="142"/>
    </row>
    <row r="244" spans="1:22" ht="13.5" hidden="1" thickTop="1">
      <c r="A244" s="142"/>
      <c r="B244" s="142"/>
      <c r="C244" s="142"/>
      <c r="D244" s="306"/>
      <c r="E244" s="306"/>
      <c r="F244" s="142"/>
      <c r="G244" s="142"/>
      <c r="H244" s="142"/>
      <c r="I244" s="142"/>
      <c r="J244" s="142"/>
      <c r="K244" s="142"/>
      <c r="L244" s="142"/>
      <c r="M244" s="142"/>
      <c r="N244" s="142"/>
      <c r="O244" s="142"/>
      <c r="P244" s="142"/>
      <c r="Q244" s="142"/>
      <c r="R244" s="142"/>
      <c r="S244" s="142"/>
      <c r="T244" s="142"/>
      <c r="U244" s="142"/>
      <c r="V244" s="142"/>
    </row>
    <row r="245" spans="1:22" ht="13.5" hidden="1" thickTop="1">
      <c r="A245" s="142"/>
      <c r="B245" s="142"/>
      <c r="C245" s="142"/>
      <c r="D245" s="306"/>
      <c r="E245" s="306"/>
      <c r="F245" s="142"/>
      <c r="G245" s="142"/>
      <c r="H245" s="142"/>
      <c r="I245" s="142"/>
      <c r="J245" s="142"/>
      <c r="K245" s="142"/>
      <c r="L245" s="142"/>
      <c r="M245" s="142"/>
      <c r="N245" s="142"/>
      <c r="O245" s="142"/>
      <c r="P245" s="142"/>
      <c r="Q245" s="142"/>
      <c r="R245" s="142"/>
      <c r="S245" s="142"/>
      <c r="T245" s="142"/>
      <c r="U245" s="142"/>
      <c r="V245" s="142"/>
    </row>
    <row r="246" spans="1:22" ht="13.5" hidden="1" thickTop="1">
      <c r="A246" s="142"/>
      <c r="B246" s="142"/>
      <c r="C246" s="142"/>
      <c r="D246" s="306"/>
      <c r="E246" s="306"/>
      <c r="F246" s="142"/>
      <c r="G246" s="142"/>
      <c r="H246" s="142"/>
      <c r="I246" s="142"/>
      <c r="J246" s="142"/>
      <c r="K246" s="142"/>
      <c r="L246" s="142"/>
      <c r="M246" s="142"/>
      <c r="N246" s="142"/>
      <c r="O246" s="142"/>
      <c r="P246" s="142"/>
      <c r="Q246" s="142"/>
      <c r="R246" s="142"/>
      <c r="S246" s="142"/>
      <c r="T246" s="142"/>
      <c r="U246" s="142"/>
      <c r="V246" s="142"/>
    </row>
    <row r="247" spans="1:22" ht="13.5" hidden="1" thickTop="1">
      <c r="A247" s="142"/>
      <c r="B247" s="142"/>
      <c r="C247" s="142"/>
      <c r="D247" s="306"/>
      <c r="E247" s="306"/>
      <c r="F247" s="142"/>
      <c r="G247" s="142"/>
      <c r="H247" s="142"/>
      <c r="I247" s="142"/>
      <c r="J247" s="142"/>
      <c r="K247" s="142"/>
      <c r="L247" s="142"/>
      <c r="M247" s="142"/>
      <c r="N247" s="142"/>
      <c r="O247" s="142"/>
      <c r="P247" s="142"/>
      <c r="Q247" s="142"/>
      <c r="R247" s="142"/>
      <c r="S247" s="142"/>
      <c r="T247" s="142"/>
      <c r="U247" s="142"/>
      <c r="V247" s="142"/>
    </row>
    <row r="248" spans="1:22" ht="13.5" hidden="1" thickTop="1">
      <c r="A248" s="142"/>
      <c r="B248" s="142"/>
      <c r="C248" s="142"/>
      <c r="D248" s="306"/>
      <c r="E248" s="306"/>
      <c r="F248" s="142"/>
      <c r="G248" s="142"/>
      <c r="H248" s="142"/>
      <c r="I248" s="142"/>
      <c r="J248" s="142"/>
      <c r="K248" s="142"/>
      <c r="L248" s="142"/>
      <c r="M248" s="142"/>
      <c r="N248" s="142"/>
      <c r="O248" s="142"/>
      <c r="P248" s="142"/>
      <c r="Q248" s="142"/>
      <c r="R248" s="142"/>
      <c r="S248" s="142"/>
      <c r="T248" s="142"/>
      <c r="U248" s="142"/>
      <c r="V248" s="142"/>
    </row>
    <row r="249" spans="1:22" ht="13.5" hidden="1" thickTop="1">
      <c r="A249" s="142"/>
      <c r="B249" s="142"/>
      <c r="C249" s="142"/>
      <c r="D249" s="306"/>
      <c r="E249" s="306"/>
      <c r="F249" s="142"/>
      <c r="G249" s="142"/>
      <c r="H249" s="142"/>
      <c r="I249" s="142"/>
      <c r="J249" s="142"/>
      <c r="K249" s="142"/>
      <c r="L249" s="142"/>
      <c r="M249" s="142"/>
      <c r="N249" s="142"/>
      <c r="O249" s="142"/>
      <c r="P249" s="142"/>
      <c r="Q249" s="142"/>
      <c r="R249" s="142"/>
      <c r="S249" s="142"/>
      <c r="T249" s="142"/>
      <c r="U249" s="142"/>
      <c r="V249" s="142"/>
    </row>
    <row r="250" spans="1:22" ht="13.5" hidden="1" thickTop="1">
      <c r="A250" s="142"/>
      <c r="B250" s="142"/>
      <c r="C250" s="142"/>
      <c r="D250" s="306"/>
      <c r="E250" s="306"/>
      <c r="F250" s="142"/>
      <c r="G250" s="142"/>
      <c r="H250" s="142"/>
      <c r="I250" s="142"/>
      <c r="J250" s="142"/>
      <c r="K250" s="142"/>
      <c r="L250" s="142"/>
      <c r="M250" s="142"/>
      <c r="N250" s="142"/>
      <c r="O250" s="142"/>
      <c r="P250" s="142"/>
      <c r="Q250" s="142"/>
      <c r="R250" s="142"/>
      <c r="S250" s="142"/>
      <c r="T250" s="142"/>
      <c r="U250" s="142"/>
      <c r="V250" s="142"/>
    </row>
    <row r="251" spans="1:22" ht="13.5" hidden="1" thickTop="1">
      <c r="A251" s="142"/>
      <c r="B251" s="142"/>
      <c r="C251" s="142"/>
      <c r="D251" s="306"/>
      <c r="E251" s="306"/>
      <c r="F251" s="142"/>
      <c r="G251" s="142"/>
      <c r="H251" s="142"/>
      <c r="I251" s="142"/>
      <c r="J251" s="142"/>
      <c r="K251" s="142"/>
      <c r="L251" s="142"/>
      <c r="M251" s="142"/>
      <c r="N251" s="142"/>
      <c r="O251" s="142"/>
      <c r="P251" s="142"/>
      <c r="Q251" s="142"/>
      <c r="R251" s="142"/>
      <c r="S251" s="142"/>
      <c r="T251" s="142"/>
      <c r="U251" s="142"/>
      <c r="V251" s="142"/>
    </row>
    <row r="252" spans="1:22" ht="13.5" hidden="1" thickTop="1">
      <c r="A252" s="142"/>
      <c r="B252" s="142"/>
      <c r="C252" s="142"/>
      <c r="D252" s="306"/>
      <c r="E252" s="306"/>
      <c r="F252" s="142"/>
      <c r="G252" s="142"/>
      <c r="H252" s="142"/>
      <c r="I252" s="142"/>
      <c r="J252" s="142"/>
      <c r="K252" s="142"/>
      <c r="L252" s="142"/>
      <c r="M252" s="142"/>
      <c r="N252" s="142"/>
      <c r="O252" s="142"/>
      <c r="P252" s="142"/>
      <c r="Q252" s="142"/>
      <c r="R252" s="142"/>
      <c r="S252" s="142"/>
      <c r="T252" s="142"/>
      <c r="U252" s="142"/>
      <c r="V252" s="142"/>
    </row>
    <row r="253" spans="1:22" ht="13.5" hidden="1" thickTop="1">
      <c r="B253" s="143"/>
      <c r="C253" s="143"/>
      <c r="D253" s="307"/>
      <c r="E253" s="307"/>
      <c r="F253" s="143"/>
      <c r="G253" s="143"/>
      <c r="H253" s="143"/>
      <c r="I253" s="143"/>
      <c r="J253" s="143"/>
      <c r="K253" s="143"/>
      <c r="L253" s="143"/>
      <c r="M253" s="143"/>
      <c r="N253" s="143"/>
      <c r="O253" s="143"/>
      <c r="P253" s="143"/>
      <c r="Q253" s="143"/>
      <c r="R253" s="143"/>
      <c r="S253" s="143"/>
      <c r="T253" s="143"/>
      <c r="U253" s="143"/>
      <c r="V253" s="143"/>
    </row>
    <row r="254" spans="1:22" ht="13.5" hidden="1" thickTop="1"/>
    <row r="255" spans="1:22" ht="13.5" hidden="1" thickTop="1"/>
    <row r="256" spans="1:22" ht="13.5" hidden="1" thickTop="1"/>
    <row r="257" ht="13.5" hidden="1" thickTop="1"/>
  </sheetData>
  <sheetProtection algorithmName="SHA-512" hashValue="lfmuHlKid8q9CJcEsWXRc3kFRWTwaN1EaR0GU4nXyOM/QHGUAmmPHgYNH3EiBjuOs80czbVfWOW/lB0mb2biow==" saltValue="d4KMTmf4pAMPTiurFh28Bw==" spinCount="100000" sheet="1" selectLockedCells="1"/>
  <mergeCells count="26">
    <mergeCell ref="J51:T51"/>
    <mergeCell ref="B51:F51"/>
    <mergeCell ref="G51:H51"/>
    <mergeCell ref="B52:F52"/>
    <mergeCell ref="G52:H52"/>
    <mergeCell ref="B46:E46"/>
    <mergeCell ref="B48:E48"/>
    <mergeCell ref="B50:F50"/>
    <mergeCell ref="G50:H50"/>
    <mergeCell ref="J50:S50"/>
    <mergeCell ref="V18:W22"/>
    <mergeCell ref="B41:E41"/>
    <mergeCell ref="B42:E42"/>
    <mergeCell ref="B43:E43"/>
    <mergeCell ref="B45:E45"/>
    <mergeCell ref="B44:E44"/>
    <mergeCell ref="F10:Q10"/>
    <mergeCell ref="A1:E1"/>
    <mergeCell ref="F1:I1"/>
    <mergeCell ref="O1:Q1"/>
    <mergeCell ref="A3:U3"/>
    <mergeCell ref="B8:E8"/>
    <mergeCell ref="R8:R9"/>
    <mergeCell ref="S8:S9"/>
    <mergeCell ref="T8:T9"/>
    <mergeCell ref="B9:E9"/>
  </mergeCells>
  <conditionalFormatting sqref="T11:T40">
    <cfRule type="cellIs" dxfId="5" priority="5" stopIfTrue="1" operator="lessThanOrEqual">
      <formula>0</formula>
    </cfRule>
  </conditionalFormatting>
  <conditionalFormatting sqref="S11:S40">
    <cfRule type="cellIs" dxfId="4" priority="2" stopIfTrue="1" operator="lessThanOrEqual">
      <formula>0</formula>
    </cfRule>
  </conditionalFormatting>
  <conditionalFormatting sqref="C11:E40">
    <cfRule type="cellIs" dxfId="3" priority="1" stopIfTrue="1" operator="lessThanOrEqual">
      <formula>0</formula>
    </cfRule>
  </conditionalFormatting>
  <dataValidations count="1">
    <dataValidation type="decimal" operator="greaterThan" allowBlank="1" showInputMessage="1" showErrorMessage="1" sqref="F11:R40 F42:R45">
      <formula1>-1</formula1>
    </dataValidation>
  </dataValidations>
  <pageMargins left="0.39370078740157483" right="0.23622047244094491" top="0.19685039370078741" bottom="0.19685039370078741" header="0" footer="0.19685039370078741"/>
  <pageSetup paperSize="9" scale="75" orientation="landscape" r:id="rId1"/>
  <headerFooter alignWithMargins="0">
    <oddFooter>&amp;C&amp;"Arial,Bold"&amp;8&amp;P&amp;R&amp;"Arial,Bold"&amp;8Printed On: &amp;D  &amp;T</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FC257"/>
  <sheetViews>
    <sheetView zoomScale="85" zoomScaleNormal="85" workbookViewId="0">
      <selection activeCell="F11" sqref="F11"/>
    </sheetView>
  </sheetViews>
  <sheetFormatPr defaultColWidth="0" defaultRowHeight="12.75" customHeight="1" zeroHeight="1"/>
  <cols>
    <col min="1" max="1" width="0.88671875" style="97" customWidth="1"/>
    <col min="2" max="2" width="4.109375" style="144" customWidth="1"/>
    <col min="3" max="3" width="10.5546875" style="144" customWidth="1"/>
    <col min="4" max="4" width="5.77734375" style="308" customWidth="1"/>
    <col min="5" max="5" width="8.5546875" style="308" customWidth="1"/>
    <col min="6" max="17" width="7.77734375" style="144" customWidth="1"/>
    <col min="18" max="20" width="7.88671875" style="144" customWidth="1"/>
    <col min="21" max="21" width="0.88671875" style="144" customWidth="1"/>
    <col min="22" max="22" width="7.77734375" style="144" hidden="1" customWidth="1"/>
    <col min="23" max="23" width="9.77734375" style="97" hidden="1" customWidth="1"/>
    <col min="24" max="24" width="12.5546875" style="97" hidden="1" customWidth="1"/>
    <col min="25" max="25" width="8.44140625" style="97" hidden="1" customWidth="1"/>
    <col min="26" max="16382" width="0" style="97" hidden="1"/>
    <col min="16383" max="16383" width="20.44140625" style="97" hidden="1" customWidth="1"/>
    <col min="16384" max="16384" width="39.21875" style="97" hidden="1" customWidth="1"/>
  </cols>
  <sheetData>
    <row r="1" spans="1:23" s="77" customFormat="1" ht="15">
      <c r="A1" s="597" t="s">
        <v>73</v>
      </c>
      <c r="B1" s="598"/>
      <c r="C1" s="598"/>
      <c r="D1" s="598"/>
      <c r="E1" s="598"/>
      <c r="F1" s="591"/>
      <c r="G1" s="592"/>
      <c r="H1" s="592"/>
      <c r="I1" s="592"/>
      <c r="O1" s="613"/>
      <c r="P1" s="613"/>
      <c r="Q1" s="613"/>
      <c r="R1" s="224"/>
    </row>
    <row r="2" spans="1:23" ht="7.5" customHeight="1">
      <c r="B2" s="81"/>
      <c r="C2" s="81"/>
      <c r="D2" s="301"/>
      <c r="E2" s="301"/>
      <c r="F2" s="81"/>
      <c r="G2" s="81"/>
      <c r="H2" s="81"/>
      <c r="I2" s="81"/>
      <c r="J2" s="81"/>
      <c r="K2" s="81"/>
      <c r="L2" s="81"/>
      <c r="M2" s="81"/>
      <c r="N2" s="81"/>
      <c r="O2" s="81"/>
      <c r="P2" s="81"/>
      <c r="Q2" s="81"/>
      <c r="R2" s="81"/>
      <c r="S2" s="81"/>
      <c r="T2" s="81"/>
      <c r="U2" s="81"/>
      <c r="V2" s="81"/>
    </row>
    <row r="3" spans="1:23" ht="18">
      <c r="A3" s="605" t="s">
        <v>163</v>
      </c>
      <c r="B3" s="606"/>
      <c r="C3" s="606"/>
      <c r="D3" s="606"/>
      <c r="E3" s="606"/>
      <c r="F3" s="606"/>
      <c r="G3" s="606"/>
      <c r="H3" s="606"/>
      <c r="I3" s="606"/>
      <c r="J3" s="606"/>
      <c r="K3" s="606"/>
      <c r="L3" s="606"/>
      <c r="M3" s="606"/>
      <c r="N3" s="606"/>
      <c r="O3" s="606"/>
      <c r="P3" s="606"/>
      <c r="Q3" s="606"/>
      <c r="R3" s="606"/>
      <c r="S3" s="606"/>
      <c r="T3" s="606"/>
      <c r="U3" s="606"/>
      <c r="V3" s="81"/>
    </row>
    <row r="4" spans="1:23" s="81" customFormat="1" ht="6.75" customHeight="1" thickBot="1">
      <c r="D4" s="301"/>
      <c r="E4" s="301"/>
    </row>
    <row r="5" spans="1:23" ht="13.5" hidden="1" thickBot="1">
      <c r="B5" s="81"/>
      <c r="C5" s="81"/>
      <c r="D5" s="301"/>
      <c r="E5" s="301"/>
      <c r="F5" s="81"/>
      <c r="G5" s="81"/>
      <c r="H5" s="81"/>
      <c r="I5" s="98"/>
      <c r="J5" s="99" t="s">
        <v>1</v>
      </c>
      <c r="K5" s="100" t="s">
        <v>12</v>
      </c>
      <c r="L5" s="100" t="s">
        <v>2</v>
      </c>
      <c r="M5" s="100" t="s">
        <v>3</v>
      </c>
      <c r="N5" s="100" t="s">
        <v>4</v>
      </c>
      <c r="O5" s="100" t="s">
        <v>5</v>
      </c>
      <c r="P5" s="100" t="s">
        <v>6</v>
      </c>
      <c r="Q5" s="100" t="s">
        <v>7</v>
      </c>
      <c r="R5" s="100"/>
      <c r="S5" s="100" t="s">
        <v>8</v>
      </c>
      <c r="T5" s="100" t="s">
        <v>9</v>
      </c>
      <c r="U5" s="100" t="s">
        <v>10</v>
      </c>
      <c r="V5" s="100" t="s">
        <v>11</v>
      </c>
    </row>
    <row r="6" spans="1:23" ht="15.75" hidden="1" customHeight="1">
      <c r="B6" s="81"/>
      <c r="C6" s="81"/>
      <c r="D6" s="301"/>
      <c r="E6" s="301"/>
      <c r="F6" s="81"/>
      <c r="G6" s="81"/>
      <c r="H6" s="81"/>
      <c r="I6" s="98"/>
      <c r="J6" s="101">
        <v>1</v>
      </c>
      <c r="K6" s="102">
        <v>2</v>
      </c>
      <c r="L6" s="102">
        <v>3</v>
      </c>
      <c r="M6" s="102">
        <v>4</v>
      </c>
      <c r="N6" s="102">
        <v>5</v>
      </c>
      <c r="O6" s="102">
        <v>6</v>
      </c>
      <c r="P6" s="102">
        <v>7</v>
      </c>
      <c r="Q6" s="102">
        <v>8</v>
      </c>
      <c r="R6" s="102"/>
      <c r="S6" s="102">
        <v>9</v>
      </c>
      <c r="T6" s="103">
        <v>10</v>
      </c>
      <c r="U6" s="103"/>
      <c r="V6" s="104"/>
      <c r="W6" s="81"/>
    </row>
    <row r="7" spans="1:23" ht="15.75" hidden="1" customHeight="1">
      <c r="B7" s="81"/>
      <c r="C7" s="81"/>
      <c r="D7" s="301"/>
      <c r="E7" s="301"/>
      <c r="F7" s="81"/>
      <c r="G7" s="81"/>
      <c r="H7" s="81"/>
      <c r="I7" s="98"/>
      <c r="J7" s="104" t="s">
        <v>22</v>
      </c>
      <c r="K7" s="104" t="s">
        <v>29</v>
      </c>
      <c r="L7" s="104" t="s">
        <v>23</v>
      </c>
      <c r="M7" s="104" t="s">
        <v>24</v>
      </c>
      <c r="N7" s="104" t="s">
        <v>25</v>
      </c>
      <c r="O7" s="104" t="s">
        <v>26</v>
      </c>
      <c r="P7" s="104" t="s">
        <v>27</v>
      </c>
      <c r="Q7" s="104" t="s">
        <v>28</v>
      </c>
      <c r="R7" s="104"/>
      <c r="S7" s="104"/>
      <c r="T7" s="104"/>
      <c r="U7" s="104"/>
      <c r="V7" s="104"/>
      <c r="W7" s="81"/>
    </row>
    <row r="8" spans="1:23" ht="15.75" thickTop="1">
      <c r="B8" s="585" t="s">
        <v>13</v>
      </c>
      <c r="C8" s="586"/>
      <c r="D8" s="586"/>
      <c r="E8" s="587"/>
      <c r="F8" s="179" t="s">
        <v>3</v>
      </c>
      <c r="G8" s="180" t="s">
        <v>4</v>
      </c>
      <c r="H8" s="180" t="s">
        <v>5</v>
      </c>
      <c r="I8" s="180" t="s">
        <v>6</v>
      </c>
      <c r="J8" s="180" t="s">
        <v>7</v>
      </c>
      <c r="K8" s="180" t="s">
        <v>8</v>
      </c>
      <c r="L8" s="180" t="s">
        <v>9</v>
      </c>
      <c r="M8" s="180" t="s">
        <v>10</v>
      </c>
      <c r="N8" s="180" t="s">
        <v>11</v>
      </c>
      <c r="O8" s="180" t="s">
        <v>1</v>
      </c>
      <c r="P8" s="180" t="s">
        <v>12</v>
      </c>
      <c r="Q8" s="181" t="s">
        <v>2</v>
      </c>
      <c r="R8" s="614" t="s">
        <v>40</v>
      </c>
      <c r="S8" s="607" t="s">
        <v>15</v>
      </c>
      <c r="T8" s="609" t="s">
        <v>16</v>
      </c>
      <c r="U8" s="81"/>
      <c r="V8" s="81"/>
      <c r="W8" s="81"/>
    </row>
    <row r="9" spans="1:23" ht="27.75" customHeight="1" thickBot="1">
      <c r="B9" s="588" t="s">
        <v>140</v>
      </c>
      <c r="C9" s="589"/>
      <c r="D9" s="589"/>
      <c r="E9" s="590"/>
      <c r="F9" s="182"/>
      <c r="G9" s="105"/>
      <c r="H9" s="105"/>
      <c r="I9" s="105"/>
      <c r="J9" s="105"/>
      <c r="K9" s="105"/>
      <c r="L9" s="105"/>
      <c r="M9" s="105"/>
      <c r="N9" s="105"/>
      <c r="O9" s="105"/>
      <c r="P9" s="105"/>
      <c r="Q9" s="183"/>
      <c r="R9" s="615"/>
      <c r="S9" s="608"/>
      <c r="T9" s="610"/>
      <c r="U9" s="81"/>
      <c r="V9" s="81"/>
      <c r="W9" s="81"/>
    </row>
    <row r="10" spans="1:23" ht="30.95" customHeight="1">
      <c r="B10" s="146" t="s">
        <v>0</v>
      </c>
      <c r="C10" s="80" t="s">
        <v>69</v>
      </c>
      <c r="D10" s="302" t="s">
        <v>68</v>
      </c>
      <c r="E10" s="303" t="s">
        <v>41</v>
      </c>
      <c r="F10" s="611" t="s">
        <v>45</v>
      </c>
      <c r="G10" s="612"/>
      <c r="H10" s="612"/>
      <c r="I10" s="612"/>
      <c r="J10" s="612"/>
      <c r="K10" s="612"/>
      <c r="L10" s="612"/>
      <c r="M10" s="612"/>
      <c r="N10" s="612"/>
      <c r="O10" s="612"/>
      <c r="P10" s="612"/>
      <c r="Q10" s="612"/>
      <c r="R10" s="172"/>
      <c r="S10" s="173"/>
      <c r="T10" s="174"/>
      <c r="U10" s="81"/>
      <c r="V10" s="81"/>
      <c r="W10" s="81"/>
    </row>
    <row r="11" spans="1:23" ht="14.1" customHeight="1">
      <c r="B11" s="147">
        <v>1</v>
      </c>
      <c r="C11" s="324" t="str">
        <f>IFERROR(IF(Summary!$F$17="A",HLOOKUP($B11,'Activity Schedule (OPTION A)'!$C$34:$W$39,4,0),IF(Summary!$F$17="E",VLOOKUP($B11,'Suitable Staff'!$B$8:$J$38,2,0)," ")),0)</f>
        <v xml:space="preserve"> </v>
      </c>
      <c r="D11" s="423" t="str">
        <f>IFERROR(IF(Summary!$F$17="A",HLOOKUP($B11,'Activity Schedule (OPTION A)'!$C$34:$W$39,3,0),IF(Summary!$F$17="E",VLOOKUP($B11,'Suitable Staff'!$B$8:$J$38,7,0)," ")),0)</f>
        <v xml:space="preserve"> </v>
      </c>
      <c r="E11" s="325" t="str">
        <f>IFERROR(IF(Summary!$F$17="A",HLOOKUP($B11,'Activity Schedule (OPTION A)'!$C$34:$W$39,5,0),IF(Summary!$F$17="E",VLOOKUP($B11,'Suitable Staff'!$B$8:$J$38,8,0)," ")),0)</f>
        <v xml:space="preserve"> </v>
      </c>
      <c r="F11" s="106"/>
      <c r="G11" s="107"/>
      <c r="H11" s="107"/>
      <c r="I11" s="107"/>
      <c r="J11" s="107"/>
      <c r="K11" s="107"/>
      <c r="L11" s="107"/>
      <c r="M11" s="107"/>
      <c r="N11" s="107"/>
      <c r="O11" s="107"/>
      <c r="P11" s="107"/>
      <c r="Q11" s="171"/>
      <c r="R11" s="177">
        <f t="shared" ref="R11:R40" si="0">SUM(F11:Q11)</f>
        <v>0</v>
      </c>
      <c r="S11" s="133">
        <f>IFERROR(((SUM(F11:Q11))*E11),0)</f>
        <v>0</v>
      </c>
      <c r="T11" s="134">
        <f>(S11/100)*F47</f>
        <v>0</v>
      </c>
      <c r="U11" s="81"/>
      <c r="V11" s="81"/>
      <c r="W11" s="81"/>
    </row>
    <row r="12" spans="1:23" ht="14.1" customHeight="1">
      <c r="B12" s="147">
        <v>2</v>
      </c>
      <c r="C12" s="324" t="str">
        <f>IFERROR(IF(Summary!$F$17="A",HLOOKUP($B12,'Activity Schedule (OPTION A)'!$C$34:$W$39,4,0),IF(Summary!$F$17="E",VLOOKUP($B12,'Suitable Staff'!$B$8:$J$38,2,0)," ")),0)</f>
        <v xml:space="preserve"> </v>
      </c>
      <c r="D12" s="423" t="str">
        <f>IFERROR(IF(Summary!$F$17="A",HLOOKUP($B12,'Activity Schedule (OPTION A)'!$C$34:$W$39,3,0),IF(Summary!$F$17="E",VLOOKUP($B12,'Suitable Staff'!$B$8:$J$38,7,0)," ")),0)</f>
        <v xml:space="preserve"> </v>
      </c>
      <c r="E12" s="325" t="str">
        <f>IFERROR(IF(Summary!$F$17="A",HLOOKUP($B12,'Activity Schedule (OPTION A)'!$C$34:$W$39,5,0),IF(Summary!$F$17="E",VLOOKUP($B12,'Suitable Staff'!$B$8:$J$38,8,0)," ")),0)</f>
        <v xml:space="preserve"> </v>
      </c>
      <c r="F12" s="106"/>
      <c r="G12" s="107"/>
      <c r="H12" s="107"/>
      <c r="I12" s="107"/>
      <c r="J12" s="107"/>
      <c r="K12" s="107"/>
      <c r="L12" s="107"/>
      <c r="M12" s="107"/>
      <c r="N12" s="107"/>
      <c r="O12" s="107"/>
      <c r="P12" s="107"/>
      <c r="Q12" s="171"/>
      <c r="R12" s="177">
        <f t="shared" si="0"/>
        <v>0</v>
      </c>
      <c r="S12" s="133">
        <f t="shared" ref="S12:S40" si="1">IFERROR(((SUM(F12:Q12))*E12),0)</f>
        <v>0</v>
      </c>
      <c r="T12" s="134">
        <f>(S12/100)*F47</f>
        <v>0</v>
      </c>
      <c r="U12" s="81"/>
      <c r="V12" s="81"/>
      <c r="W12" s="81"/>
    </row>
    <row r="13" spans="1:23" ht="14.1" customHeight="1">
      <c r="B13" s="147">
        <v>3</v>
      </c>
      <c r="C13" s="324" t="str">
        <f>IFERROR(IF(Summary!$F$17="A",HLOOKUP($B13,'Activity Schedule (OPTION A)'!$C$34:$W$39,4,0),IF(Summary!$F$17="E",VLOOKUP($B13,'Suitable Staff'!$B$8:$J$38,2,0)," ")),0)</f>
        <v xml:space="preserve"> </v>
      </c>
      <c r="D13" s="423" t="str">
        <f>IFERROR(IF(Summary!$F$17="A",HLOOKUP($B13,'Activity Schedule (OPTION A)'!$C$34:$W$39,3,0),IF(Summary!$F$17="E",VLOOKUP($B13,'Suitable Staff'!$B$8:$J$38,7,0)," ")),0)</f>
        <v xml:space="preserve"> </v>
      </c>
      <c r="E13" s="325" t="str">
        <f>IFERROR(IF(Summary!$F$17="A",HLOOKUP($B13,'Activity Schedule (OPTION A)'!$C$34:$W$39,5,0),IF(Summary!$F$17="E",VLOOKUP($B13,'Suitable Staff'!$B$8:$J$38,8,0)," ")),0)</f>
        <v xml:space="preserve"> </v>
      </c>
      <c r="F13" s="106"/>
      <c r="G13" s="107"/>
      <c r="H13" s="107"/>
      <c r="I13" s="107"/>
      <c r="J13" s="107"/>
      <c r="K13" s="107"/>
      <c r="L13" s="107"/>
      <c r="M13" s="107"/>
      <c r="N13" s="107"/>
      <c r="O13" s="107"/>
      <c r="P13" s="107"/>
      <c r="Q13" s="171"/>
      <c r="R13" s="177">
        <f t="shared" si="0"/>
        <v>0</v>
      </c>
      <c r="S13" s="133">
        <f t="shared" si="1"/>
        <v>0</v>
      </c>
      <c r="T13" s="134">
        <f>(S13/100)*F47</f>
        <v>0</v>
      </c>
      <c r="U13" s="81"/>
      <c r="V13" s="81"/>
      <c r="W13" s="81"/>
    </row>
    <row r="14" spans="1:23" ht="14.1" customHeight="1">
      <c r="B14" s="147">
        <v>4</v>
      </c>
      <c r="C14" s="324" t="str">
        <f>IFERROR(IF(Summary!$F$17="A",HLOOKUP($B14,'Activity Schedule (OPTION A)'!$C$34:$W$39,4,0),IF(Summary!$F$17="E",VLOOKUP($B14,'Suitable Staff'!$B$8:$J$38,2,0)," ")),0)</f>
        <v xml:space="preserve"> </v>
      </c>
      <c r="D14" s="423" t="str">
        <f>IFERROR(IF(Summary!$F$17="A",HLOOKUP($B14,'Activity Schedule (OPTION A)'!$C$34:$W$39,3,0),IF(Summary!$F$17="E",VLOOKUP($B14,'Suitable Staff'!$B$8:$J$38,7,0)," ")),0)</f>
        <v xml:space="preserve"> </v>
      </c>
      <c r="E14" s="325" t="str">
        <f>IFERROR(IF(Summary!$F$17="A",HLOOKUP($B14,'Activity Schedule (OPTION A)'!$C$34:$W$39,5,0),IF(Summary!$F$17="E",VLOOKUP($B14,'Suitable Staff'!$B$8:$J$38,8,0)," ")),0)</f>
        <v xml:space="preserve"> </v>
      </c>
      <c r="F14" s="106"/>
      <c r="G14" s="107"/>
      <c r="H14" s="107"/>
      <c r="I14" s="107"/>
      <c r="J14" s="107"/>
      <c r="K14" s="107"/>
      <c r="L14" s="107"/>
      <c r="M14" s="107"/>
      <c r="N14" s="107"/>
      <c r="O14" s="107"/>
      <c r="P14" s="107"/>
      <c r="Q14" s="171"/>
      <c r="R14" s="177">
        <f t="shared" si="0"/>
        <v>0</v>
      </c>
      <c r="S14" s="133">
        <f t="shared" si="1"/>
        <v>0</v>
      </c>
      <c r="T14" s="134">
        <f>(S14/100)*F47</f>
        <v>0</v>
      </c>
      <c r="U14" s="81"/>
      <c r="V14" s="81"/>
      <c r="W14" s="81"/>
    </row>
    <row r="15" spans="1:23" ht="14.1" customHeight="1">
      <c r="B15" s="147">
        <v>5</v>
      </c>
      <c r="C15" s="324" t="str">
        <f>IFERROR(IF(Summary!$F$17="A",HLOOKUP($B15,'Activity Schedule (OPTION A)'!$C$34:$W$39,4,0),IF(Summary!$F$17="E",VLOOKUP($B15,'Suitable Staff'!$B$8:$J$38,2,0)," ")),0)</f>
        <v xml:space="preserve"> </v>
      </c>
      <c r="D15" s="423" t="str">
        <f>IFERROR(IF(Summary!$F$17="A",HLOOKUP($B15,'Activity Schedule (OPTION A)'!$C$34:$W$39,3,0),IF(Summary!$F$17="E",VLOOKUP($B15,'Suitable Staff'!$B$8:$J$38,7,0)," ")),0)</f>
        <v xml:space="preserve"> </v>
      </c>
      <c r="E15" s="325" t="str">
        <f>IFERROR(IF(Summary!$F$17="A",HLOOKUP($B15,'Activity Schedule (OPTION A)'!$C$34:$W$39,5,0),IF(Summary!$F$17="E",VLOOKUP($B15,'Suitable Staff'!$B$8:$J$38,8,0)," ")),0)</f>
        <v xml:space="preserve"> </v>
      </c>
      <c r="F15" s="106"/>
      <c r="G15" s="107"/>
      <c r="H15" s="107"/>
      <c r="I15" s="107"/>
      <c r="J15" s="107"/>
      <c r="K15" s="107"/>
      <c r="L15" s="107"/>
      <c r="M15" s="107"/>
      <c r="N15" s="107"/>
      <c r="O15" s="107"/>
      <c r="P15" s="107"/>
      <c r="Q15" s="171"/>
      <c r="R15" s="177">
        <f t="shared" si="0"/>
        <v>0</v>
      </c>
      <c r="S15" s="133">
        <f t="shared" si="1"/>
        <v>0</v>
      </c>
      <c r="T15" s="134">
        <f>(S15/100)*F47</f>
        <v>0</v>
      </c>
      <c r="U15" s="81"/>
      <c r="V15" s="81"/>
      <c r="W15" s="81"/>
    </row>
    <row r="16" spans="1:23" ht="14.1" customHeight="1">
      <c r="B16" s="147">
        <v>6</v>
      </c>
      <c r="C16" s="324" t="str">
        <f>IFERROR(IF(Summary!$F$17="A",HLOOKUP($B16,'Activity Schedule (OPTION A)'!$C$34:$W$39,4,0),IF(Summary!$F$17="E",VLOOKUP($B16,'Suitable Staff'!$B$8:$J$38,2,0)," ")),0)</f>
        <v xml:space="preserve"> </v>
      </c>
      <c r="D16" s="423" t="str">
        <f>IFERROR(IF(Summary!$F$17="A",HLOOKUP($B16,'Activity Schedule (OPTION A)'!$C$34:$W$39,3,0),IF(Summary!$F$17="E",VLOOKUP($B16,'Suitable Staff'!$B$8:$J$38,7,0)," ")),0)</f>
        <v xml:space="preserve"> </v>
      </c>
      <c r="E16" s="325" t="str">
        <f>IFERROR(IF(Summary!$F$17="A",HLOOKUP($B16,'Activity Schedule (OPTION A)'!$C$34:$W$39,5,0),IF(Summary!$F$17="E",VLOOKUP($B16,'Suitable Staff'!$B$8:$J$38,8,0)," ")),0)</f>
        <v xml:space="preserve"> </v>
      </c>
      <c r="F16" s="106"/>
      <c r="G16" s="107"/>
      <c r="H16" s="107"/>
      <c r="I16" s="107"/>
      <c r="J16" s="107"/>
      <c r="K16" s="107"/>
      <c r="L16" s="107"/>
      <c r="M16" s="107"/>
      <c r="N16" s="107"/>
      <c r="O16" s="107"/>
      <c r="P16" s="107"/>
      <c r="Q16" s="171"/>
      <c r="R16" s="177">
        <f t="shared" si="0"/>
        <v>0</v>
      </c>
      <c r="S16" s="133">
        <f t="shared" si="1"/>
        <v>0</v>
      </c>
      <c r="T16" s="134">
        <f>(S16/100)*F47</f>
        <v>0</v>
      </c>
      <c r="U16" s="81"/>
      <c r="V16" s="81"/>
      <c r="W16" s="81"/>
    </row>
    <row r="17" spans="2:23" ht="14.1" customHeight="1">
      <c r="B17" s="147">
        <v>7</v>
      </c>
      <c r="C17" s="324" t="str">
        <f>IFERROR(IF(Summary!$F$17="A",HLOOKUP($B17,'Activity Schedule (OPTION A)'!$C$34:$W$39,4,0),IF(Summary!$F$17="E",VLOOKUP($B17,'Suitable Staff'!$B$8:$J$38,2,0)," ")),0)</f>
        <v xml:space="preserve"> </v>
      </c>
      <c r="D17" s="423" t="str">
        <f>IFERROR(IF(Summary!$F$17="A",HLOOKUP($B17,'Activity Schedule (OPTION A)'!$C$34:$W$39,3,0),IF(Summary!$F$17="E",VLOOKUP($B17,'Suitable Staff'!$B$8:$J$38,7,0)," ")),0)</f>
        <v xml:space="preserve"> </v>
      </c>
      <c r="E17" s="325" t="str">
        <f>IFERROR(IF(Summary!$F$17="A",HLOOKUP($B17,'Activity Schedule (OPTION A)'!$C$34:$W$39,5,0),IF(Summary!$F$17="E",VLOOKUP($B17,'Suitable Staff'!$B$8:$J$38,8,0)," ")),0)</f>
        <v xml:space="preserve"> </v>
      </c>
      <c r="F17" s="106"/>
      <c r="G17" s="107"/>
      <c r="H17" s="107"/>
      <c r="I17" s="107"/>
      <c r="J17" s="107"/>
      <c r="K17" s="107"/>
      <c r="L17" s="107"/>
      <c r="M17" s="107"/>
      <c r="N17" s="107"/>
      <c r="O17" s="107"/>
      <c r="P17" s="107"/>
      <c r="Q17" s="171"/>
      <c r="R17" s="177">
        <f t="shared" si="0"/>
        <v>0</v>
      </c>
      <c r="S17" s="133">
        <f t="shared" si="1"/>
        <v>0</v>
      </c>
      <c r="T17" s="134">
        <f>(S17/100)*F47</f>
        <v>0</v>
      </c>
      <c r="U17" s="81"/>
      <c r="V17" s="81"/>
      <c r="W17" s="81"/>
    </row>
    <row r="18" spans="2:23" ht="14.1" customHeight="1">
      <c r="B18" s="147">
        <v>8</v>
      </c>
      <c r="C18" s="324" t="str">
        <f>IFERROR(IF(Summary!$F$17="A",HLOOKUP($B18,'Activity Schedule (OPTION A)'!$C$34:$W$39,4,0),IF(Summary!$F$17="E",VLOOKUP($B18,'Suitable Staff'!$B$8:$J$38,2,0)," ")),0)</f>
        <v xml:space="preserve"> </v>
      </c>
      <c r="D18" s="423" t="str">
        <f>IFERROR(IF(Summary!$F$17="A",HLOOKUP($B18,'Activity Schedule (OPTION A)'!$C$34:$W$39,3,0),IF(Summary!$F$17="E",VLOOKUP($B18,'Suitable Staff'!$B$8:$J$38,7,0)," ")),0)</f>
        <v xml:space="preserve"> </v>
      </c>
      <c r="E18" s="325" t="str">
        <f>IFERROR(IF(Summary!$F$17="A",HLOOKUP($B18,'Activity Schedule (OPTION A)'!$C$34:$W$39,5,0),IF(Summary!$F$17="E",VLOOKUP($B18,'Suitable Staff'!$B$8:$J$38,8,0)," ")),0)</f>
        <v xml:space="preserve"> </v>
      </c>
      <c r="F18" s="106"/>
      <c r="G18" s="107"/>
      <c r="H18" s="107"/>
      <c r="I18" s="107"/>
      <c r="J18" s="107"/>
      <c r="K18" s="107"/>
      <c r="L18" s="107"/>
      <c r="M18" s="107"/>
      <c r="N18" s="107"/>
      <c r="O18" s="107"/>
      <c r="P18" s="107"/>
      <c r="Q18" s="171"/>
      <c r="R18" s="177">
        <f t="shared" si="0"/>
        <v>0</v>
      </c>
      <c r="S18" s="133">
        <f t="shared" si="1"/>
        <v>0</v>
      </c>
      <c r="T18" s="134">
        <f>(S18/100)*F47</f>
        <v>0</v>
      </c>
      <c r="U18" s="81"/>
      <c r="V18" s="616"/>
      <c r="W18" s="617"/>
    </row>
    <row r="19" spans="2:23" ht="14.1" customHeight="1">
      <c r="B19" s="147">
        <v>9</v>
      </c>
      <c r="C19" s="324" t="str">
        <f>IFERROR(IF(Summary!$F$17="A",HLOOKUP($B19,'Activity Schedule (OPTION A)'!$C$34:$W$39,4,0),IF(Summary!$F$17="E",VLOOKUP($B19,'Suitable Staff'!$B$8:$J$38,2,0)," ")),0)</f>
        <v xml:space="preserve"> </v>
      </c>
      <c r="D19" s="423" t="str">
        <f>IFERROR(IF(Summary!$F$17="A",HLOOKUP($B19,'Activity Schedule (OPTION A)'!$C$34:$W$39,3,0),IF(Summary!$F$17="E",VLOOKUP($B19,'Suitable Staff'!$B$8:$J$38,7,0)," ")),0)</f>
        <v xml:space="preserve"> </v>
      </c>
      <c r="E19" s="325" t="str">
        <f>IFERROR(IF(Summary!$F$17="A",HLOOKUP($B19,'Activity Schedule (OPTION A)'!$C$34:$W$39,5,0),IF(Summary!$F$17="E",VLOOKUP($B19,'Suitable Staff'!$B$8:$J$38,8,0)," ")),0)</f>
        <v xml:space="preserve"> </v>
      </c>
      <c r="F19" s="106"/>
      <c r="G19" s="107"/>
      <c r="H19" s="107"/>
      <c r="I19" s="107"/>
      <c r="J19" s="107"/>
      <c r="K19" s="107"/>
      <c r="L19" s="107"/>
      <c r="M19" s="107"/>
      <c r="N19" s="107"/>
      <c r="O19" s="107"/>
      <c r="P19" s="107"/>
      <c r="Q19" s="171"/>
      <c r="R19" s="177">
        <f t="shared" si="0"/>
        <v>0</v>
      </c>
      <c r="S19" s="133">
        <f t="shared" si="1"/>
        <v>0</v>
      </c>
      <c r="T19" s="134">
        <f>(S19/100)*F47</f>
        <v>0</v>
      </c>
      <c r="U19" s="81"/>
      <c r="V19" s="617"/>
      <c r="W19" s="617"/>
    </row>
    <row r="20" spans="2:23" ht="14.1" customHeight="1">
      <c r="B20" s="147">
        <v>10</v>
      </c>
      <c r="C20" s="324" t="str">
        <f>IFERROR(IF(Summary!$F$17="A",HLOOKUP($B20,'Activity Schedule (OPTION A)'!$C$34:$W$39,4,0),IF(Summary!$F$17="E",VLOOKUP($B20,'Suitable Staff'!$B$8:$J$38,2,0)," ")),0)</f>
        <v xml:space="preserve"> </v>
      </c>
      <c r="D20" s="423" t="str">
        <f>IFERROR(IF(Summary!$F$17="A",HLOOKUP($B20,'Activity Schedule (OPTION A)'!$C$34:$W$39,3,0),IF(Summary!$F$17="E",VLOOKUP($B20,'Suitable Staff'!$B$8:$J$38,7,0)," ")),0)</f>
        <v xml:space="preserve"> </v>
      </c>
      <c r="E20" s="325" t="str">
        <f>IFERROR(IF(Summary!$F$17="A",HLOOKUP($B20,'Activity Schedule (OPTION A)'!$C$34:$W$39,5,0),IF(Summary!$F$17="E",VLOOKUP($B20,'Suitable Staff'!$B$8:$J$38,8,0)," ")),0)</f>
        <v xml:space="preserve"> </v>
      </c>
      <c r="F20" s="106"/>
      <c r="G20" s="107"/>
      <c r="H20" s="107"/>
      <c r="I20" s="107"/>
      <c r="J20" s="107"/>
      <c r="K20" s="107"/>
      <c r="L20" s="107"/>
      <c r="M20" s="107"/>
      <c r="N20" s="107"/>
      <c r="O20" s="107"/>
      <c r="P20" s="107"/>
      <c r="Q20" s="171"/>
      <c r="R20" s="177">
        <f t="shared" si="0"/>
        <v>0</v>
      </c>
      <c r="S20" s="133">
        <f t="shared" si="1"/>
        <v>0</v>
      </c>
      <c r="T20" s="134">
        <f>(S20/100)*F47</f>
        <v>0</v>
      </c>
      <c r="U20" s="81"/>
      <c r="V20" s="617"/>
      <c r="W20" s="617"/>
    </row>
    <row r="21" spans="2:23" ht="14.1" customHeight="1">
      <c r="B21" s="147">
        <v>11</v>
      </c>
      <c r="C21" s="324" t="str">
        <f>IFERROR(IF(Summary!$F$17="A",HLOOKUP($B21,'Activity Schedule (OPTION A)'!$C$34:$W$39,4,0),IF(Summary!$F$17="E",VLOOKUP($B21,'Suitable Staff'!$B$8:$J$38,2,0)," ")),0)</f>
        <v xml:space="preserve"> </v>
      </c>
      <c r="D21" s="423" t="str">
        <f>IFERROR(IF(Summary!$F$17="A",HLOOKUP($B21,'Activity Schedule (OPTION A)'!$C$34:$W$39,3,0),IF(Summary!$F$17="E",VLOOKUP($B21,'Suitable Staff'!$B$8:$J$38,7,0)," ")),0)</f>
        <v xml:space="preserve"> </v>
      </c>
      <c r="E21" s="325" t="str">
        <f>IFERROR(IF(Summary!$F$17="A",HLOOKUP($B21,'Activity Schedule (OPTION A)'!$C$34:$W$39,5,0),IF(Summary!$F$17="E",VLOOKUP($B21,'Suitable Staff'!$B$8:$J$38,8,0)," ")),0)</f>
        <v xml:space="preserve"> </v>
      </c>
      <c r="F21" s="106"/>
      <c r="G21" s="107"/>
      <c r="H21" s="107"/>
      <c r="I21" s="107"/>
      <c r="J21" s="107"/>
      <c r="K21" s="107"/>
      <c r="L21" s="107"/>
      <c r="M21" s="107"/>
      <c r="N21" s="107"/>
      <c r="O21" s="107"/>
      <c r="P21" s="107"/>
      <c r="Q21" s="171"/>
      <c r="R21" s="177">
        <f t="shared" si="0"/>
        <v>0</v>
      </c>
      <c r="S21" s="133">
        <f t="shared" si="1"/>
        <v>0</v>
      </c>
      <c r="T21" s="134">
        <f>(S21/100)*F47</f>
        <v>0</v>
      </c>
      <c r="U21" s="81"/>
      <c r="V21" s="617"/>
      <c r="W21" s="617"/>
    </row>
    <row r="22" spans="2:23" ht="14.1" customHeight="1">
      <c r="B22" s="147">
        <v>12</v>
      </c>
      <c r="C22" s="324" t="str">
        <f>IFERROR(IF(Summary!$F$17="A",HLOOKUP($B22,'Activity Schedule (OPTION A)'!$C$34:$W$39,4,0),IF(Summary!$F$17="E",VLOOKUP($B22,'Suitable Staff'!$B$8:$J$38,2,0)," ")),0)</f>
        <v xml:space="preserve"> </v>
      </c>
      <c r="D22" s="423" t="str">
        <f>IFERROR(IF(Summary!$F$17="A",HLOOKUP($B22,'Activity Schedule (OPTION A)'!$C$34:$W$39,3,0),IF(Summary!$F$17="E",VLOOKUP($B22,'Suitable Staff'!$B$8:$J$38,7,0)," ")),0)</f>
        <v xml:space="preserve"> </v>
      </c>
      <c r="E22" s="325" t="str">
        <f>IFERROR(IF(Summary!$F$17="A",HLOOKUP($B22,'Activity Schedule (OPTION A)'!$C$34:$W$39,5,0),IF(Summary!$F$17="E",VLOOKUP($B22,'Suitable Staff'!$B$8:$J$38,8,0)," ")),0)</f>
        <v xml:space="preserve"> </v>
      </c>
      <c r="F22" s="106"/>
      <c r="G22" s="107"/>
      <c r="H22" s="107"/>
      <c r="I22" s="107"/>
      <c r="J22" s="107"/>
      <c r="K22" s="107"/>
      <c r="L22" s="107"/>
      <c r="M22" s="107"/>
      <c r="N22" s="107"/>
      <c r="O22" s="107"/>
      <c r="P22" s="107"/>
      <c r="Q22" s="171"/>
      <c r="R22" s="177">
        <f t="shared" si="0"/>
        <v>0</v>
      </c>
      <c r="S22" s="133">
        <f t="shared" si="1"/>
        <v>0</v>
      </c>
      <c r="T22" s="134">
        <f>(S22/100)*F47</f>
        <v>0</v>
      </c>
      <c r="U22" s="81"/>
      <c r="V22" s="617"/>
      <c r="W22" s="617"/>
    </row>
    <row r="23" spans="2:23" ht="14.1" customHeight="1">
      <c r="B23" s="147">
        <v>13</v>
      </c>
      <c r="C23" s="324" t="str">
        <f>IFERROR(IF(Summary!$F$17="A",HLOOKUP($B23,'Activity Schedule (OPTION A)'!$C$34:$W$39,4,0),IF(Summary!$F$17="E",VLOOKUP($B23,'Suitable Staff'!$B$8:$J$38,2,0)," ")),0)</f>
        <v xml:space="preserve"> </v>
      </c>
      <c r="D23" s="423" t="str">
        <f>IFERROR(IF(Summary!$F$17="A",HLOOKUP($B23,'Activity Schedule (OPTION A)'!$C$34:$W$39,3,0),IF(Summary!$F$17="E",VLOOKUP($B23,'Suitable Staff'!$B$8:$J$38,7,0)," ")),0)</f>
        <v xml:space="preserve"> </v>
      </c>
      <c r="E23" s="325" t="str">
        <f>IFERROR(IF(Summary!$F$17="A",HLOOKUP($B23,'Activity Schedule (OPTION A)'!$C$34:$W$39,5,0),IF(Summary!$F$17="E",VLOOKUP($B23,'Suitable Staff'!$B$8:$J$38,8,0)," ")),0)</f>
        <v xml:space="preserve"> </v>
      </c>
      <c r="F23" s="106"/>
      <c r="G23" s="107"/>
      <c r="H23" s="107"/>
      <c r="I23" s="107"/>
      <c r="J23" s="107"/>
      <c r="K23" s="107"/>
      <c r="L23" s="107"/>
      <c r="M23" s="107"/>
      <c r="N23" s="107"/>
      <c r="O23" s="107"/>
      <c r="P23" s="107"/>
      <c r="Q23" s="171"/>
      <c r="R23" s="177">
        <f t="shared" si="0"/>
        <v>0</v>
      </c>
      <c r="S23" s="133">
        <f t="shared" si="1"/>
        <v>0</v>
      </c>
      <c r="T23" s="134">
        <f>(S23/100)*F47</f>
        <v>0</v>
      </c>
      <c r="U23" s="81"/>
      <c r="V23" s="81"/>
      <c r="W23" s="81"/>
    </row>
    <row r="24" spans="2:23" ht="14.1" customHeight="1">
      <c r="B24" s="147">
        <v>14</v>
      </c>
      <c r="C24" s="324" t="str">
        <f>IFERROR(IF(Summary!$F$17="A",HLOOKUP($B24,'Activity Schedule (OPTION A)'!$C$34:$W$39,4,0),IF(Summary!$F$17="E",VLOOKUP($B24,'Suitable Staff'!$B$8:$J$38,2,0)," ")),0)</f>
        <v xml:space="preserve"> </v>
      </c>
      <c r="D24" s="423" t="str">
        <f>IFERROR(IF(Summary!$F$17="A",HLOOKUP($B24,'Activity Schedule (OPTION A)'!$C$34:$W$39,3,0),IF(Summary!$F$17="E",VLOOKUP($B24,'Suitable Staff'!$B$8:$J$38,7,0)," ")),0)</f>
        <v xml:space="preserve"> </v>
      </c>
      <c r="E24" s="325" t="str">
        <f>IFERROR(IF(Summary!$F$17="A",HLOOKUP($B24,'Activity Schedule (OPTION A)'!$C$34:$W$39,5,0),IF(Summary!$F$17="E",VLOOKUP($B24,'Suitable Staff'!$B$8:$J$38,8,0)," ")),0)</f>
        <v xml:space="preserve"> </v>
      </c>
      <c r="F24" s="106"/>
      <c r="G24" s="107"/>
      <c r="H24" s="107"/>
      <c r="I24" s="107"/>
      <c r="J24" s="107"/>
      <c r="K24" s="107"/>
      <c r="L24" s="107"/>
      <c r="M24" s="107"/>
      <c r="N24" s="107"/>
      <c r="O24" s="107"/>
      <c r="P24" s="107"/>
      <c r="Q24" s="171"/>
      <c r="R24" s="177">
        <f t="shared" si="0"/>
        <v>0</v>
      </c>
      <c r="S24" s="133">
        <f t="shared" si="1"/>
        <v>0</v>
      </c>
      <c r="T24" s="134">
        <f>(S24/100)*F47</f>
        <v>0</v>
      </c>
      <c r="U24" s="81"/>
      <c r="V24" s="81"/>
      <c r="W24" s="81"/>
    </row>
    <row r="25" spans="2:23" ht="14.1" customHeight="1">
      <c r="B25" s="147">
        <v>15</v>
      </c>
      <c r="C25" s="324" t="str">
        <f>IFERROR(IF(Summary!$F$17="A",HLOOKUP($B25,'Activity Schedule (OPTION A)'!$C$34:$W$39,4,0),IF(Summary!$F$17="E",VLOOKUP($B25,'Suitable Staff'!$B$8:$J$38,2,0)," ")),0)</f>
        <v xml:space="preserve"> </v>
      </c>
      <c r="D25" s="423" t="str">
        <f>IFERROR(IF(Summary!$F$17="A",HLOOKUP($B25,'Activity Schedule (OPTION A)'!$C$34:$W$39,3,0),IF(Summary!$F$17="E",VLOOKUP($B25,'Suitable Staff'!$B$8:$J$38,7,0)," ")),0)</f>
        <v xml:space="preserve"> </v>
      </c>
      <c r="E25" s="325" t="str">
        <f>IFERROR(IF(Summary!$F$17="A",HLOOKUP($B25,'Activity Schedule (OPTION A)'!$C$34:$W$39,5,0),IF(Summary!$F$17="E",VLOOKUP($B25,'Suitable Staff'!$B$8:$J$38,8,0)," ")),0)</f>
        <v xml:space="preserve"> </v>
      </c>
      <c r="F25" s="106"/>
      <c r="G25" s="107"/>
      <c r="H25" s="107"/>
      <c r="I25" s="107"/>
      <c r="J25" s="107"/>
      <c r="K25" s="107"/>
      <c r="L25" s="107"/>
      <c r="M25" s="107"/>
      <c r="N25" s="107"/>
      <c r="O25" s="107"/>
      <c r="P25" s="107"/>
      <c r="Q25" s="171"/>
      <c r="R25" s="177">
        <f t="shared" si="0"/>
        <v>0</v>
      </c>
      <c r="S25" s="133">
        <f t="shared" si="1"/>
        <v>0</v>
      </c>
      <c r="T25" s="134">
        <f>(S25/100)*F47</f>
        <v>0</v>
      </c>
      <c r="U25" s="81"/>
      <c r="V25" s="81"/>
      <c r="W25" s="81"/>
    </row>
    <row r="26" spans="2:23" ht="14.1" customHeight="1">
      <c r="B26" s="147">
        <v>16</v>
      </c>
      <c r="C26" s="324" t="str">
        <f>IFERROR(IF(Summary!$F$17="A",HLOOKUP($B26,'Activity Schedule (OPTION A)'!$C$34:$W$39,4,0),IF(Summary!$F$17="E",VLOOKUP($B26,'Suitable Staff'!$B$8:$J$38,2,0)," ")),0)</f>
        <v xml:space="preserve"> </v>
      </c>
      <c r="D26" s="423" t="str">
        <f>IFERROR(IF(Summary!$F$17="A",HLOOKUP($B26,'Activity Schedule (OPTION A)'!$C$34:$W$39,3,0),IF(Summary!$F$17="E",VLOOKUP($B26,'Suitable Staff'!$B$8:$J$38,7,0)," ")),0)</f>
        <v xml:space="preserve"> </v>
      </c>
      <c r="E26" s="325" t="str">
        <f>IFERROR(IF(Summary!$F$17="A",HLOOKUP($B26,'Activity Schedule (OPTION A)'!$C$34:$W$39,5,0),IF(Summary!$F$17="E",VLOOKUP($B26,'Suitable Staff'!$B$8:$J$38,8,0)," ")),0)</f>
        <v xml:space="preserve"> </v>
      </c>
      <c r="F26" s="106"/>
      <c r="G26" s="107"/>
      <c r="H26" s="107"/>
      <c r="I26" s="107"/>
      <c r="J26" s="107"/>
      <c r="K26" s="107"/>
      <c r="L26" s="107"/>
      <c r="M26" s="107"/>
      <c r="N26" s="107"/>
      <c r="O26" s="107"/>
      <c r="P26" s="107"/>
      <c r="Q26" s="171"/>
      <c r="R26" s="177">
        <f t="shared" si="0"/>
        <v>0</v>
      </c>
      <c r="S26" s="133">
        <f t="shared" si="1"/>
        <v>0</v>
      </c>
      <c r="T26" s="134">
        <f>(S26/100)*F47</f>
        <v>0</v>
      </c>
      <c r="U26" s="81"/>
      <c r="V26" s="81"/>
      <c r="W26" s="81"/>
    </row>
    <row r="27" spans="2:23" ht="14.1" customHeight="1">
      <c r="B27" s="147">
        <v>17</v>
      </c>
      <c r="C27" s="324" t="str">
        <f>IFERROR(IF(Summary!$F$17="A",HLOOKUP($B27,'Activity Schedule (OPTION A)'!$C$34:$W$39,4,0),IF(Summary!$F$17="E",VLOOKUP($B27,'Suitable Staff'!$B$8:$J$38,2,0)," ")),0)</f>
        <v xml:space="preserve"> </v>
      </c>
      <c r="D27" s="423" t="str">
        <f>IFERROR(IF(Summary!$F$17="A",HLOOKUP($B27,'Activity Schedule (OPTION A)'!$C$34:$W$39,3,0),IF(Summary!$F$17="E",VLOOKUP($B27,'Suitable Staff'!$B$8:$J$38,7,0)," ")),0)</f>
        <v xml:space="preserve"> </v>
      </c>
      <c r="E27" s="325" t="str">
        <f>IFERROR(IF(Summary!$F$17="A",HLOOKUP($B27,'Activity Schedule (OPTION A)'!$C$34:$W$39,5,0),IF(Summary!$F$17="E",VLOOKUP($B27,'Suitable Staff'!$B$8:$J$38,8,0)," ")),0)</f>
        <v xml:space="preserve"> </v>
      </c>
      <c r="F27" s="106"/>
      <c r="G27" s="107"/>
      <c r="H27" s="107"/>
      <c r="I27" s="107"/>
      <c r="J27" s="107"/>
      <c r="K27" s="107"/>
      <c r="L27" s="107"/>
      <c r="M27" s="107"/>
      <c r="N27" s="107"/>
      <c r="O27" s="107"/>
      <c r="P27" s="107"/>
      <c r="Q27" s="171"/>
      <c r="R27" s="177">
        <f t="shared" si="0"/>
        <v>0</v>
      </c>
      <c r="S27" s="133">
        <f t="shared" si="1"/>
        <v>0</v>
      </c>
      <c r="T27" s="134">
        <f>(S27/100)*F47</f>
        <v>0</v>
      </c>
      <c r="U27" s="81"/>
      <c r="V27" s="81"/>
      <c r="W27" s="81"/>
    </row>
    <row r="28" spans="2:23" ht="14.1" customHeight="1">
      <c r="B28" s="147">
        <v>18</v>
      </c>
      <c r="C28" s="324" t="str">
        <f>IFERROR(IF(Summary!$F$17="A",HLOOKUP($B28,'Activity Schedule (OPTION A)'!$C$34:$W$39,4,0),IF(Summary!$F$17="E",VLOOKUP($B28,'Suitable Staff'!$B$8:$J$38,2,0)," ")),0)</f>
        <v xml:space="preserve"> </v>
      </c>
      <c r="D28" s="423" t="str">
        <f>IFERROR(IF(Summary!$F$17="A",HLOOKUP($B28,'Activity Schedule (OPTION A)'!$C$34:$W$39,3,0),IF(Summary!$F$17="E",VLOOKUP($B28,'Suitable Staff'!$B$8:$J$38,7,0)," ")),0)</f>
        <v xml:space="preserve"> </v>
      </c>
      <c r="E28" s="325" t="str">
        <f>IFERROR(IF(Summary!$F$17="A",HLOOKUP($B28,'Activity Schedule (OPTION A)'!$C$34:$W$39,5,0),IF(Summary!$F$17="E",VLOOKUP($B28,'Suitable Staff'!$B$8:$J$38,8,0)," ")),0)</f>
        <v xml:space="preserve"> </v>
      </c>
      <c r="F28" s="106"/>
      <c r="G28" s="107"/>
      <c r="H28" s="107"/>
      <c r="I28" s="107"/>
      <c r="J28" s="107"/>
      <c r="K28" s="107"/>
      <c r="L28" s="107"/>
      <c r="M28" s="107"/>
      <c r="N28" s="107"/>
      <c r="O28" s="107"/>
      <c r="P28" s="107"/>
      <c r="Q28" s="171"/>
      <c r="R28" s="177">
        <f t="shared" si="0"/>
        <v>0</v>
      </c>
      <c r="S28" s="133">
        <f t="shared" si="1"/>
        <v>0</v>
      </c>
      <c r="T28" s="134">
        <f>(S28/100)*F47</f>
        <v>0</v>
      </c>
      <c r="U28" s="81"/>
      <c r="V28" s="81"/>
      <c r="W28" s="81"/>
    </row>
    <row r="29" spans="2:23" ht="14.1" customHeight="1">
      <c r="B29" s="147">
        <v>19</v>
      </c>
      <c r="C29" s="324" t="str">
        <f>IFERROR(IF(Summary!$F$17="A",HLOOKUP($B29,'Activity Schedule (OPTION A)'!$C$34:$W$39,4,0),IF(Summary!$F$17="E",VLOOKUP($B29,'Suitable Staff'!$B$8:$J$38,2,0)," ")),0)</f>
        <v xml:space="preserve"> </v>
      </c>
      <c r="D29" s="423" t="str">
        <f>IFERROR(IF(Summary!$F$17="A",HLOOKUP($B29,'Activity Schedule (OPTION A)'!$C$34:$W$39,3,0),IF(Summary!$F$17="E",VLOOKUP($B29,'Suitable Staff'!$B$8:$J$38,7,0)," ")),0)</f>
        <v xml:space="preserve"> </v>
      </c>
      <c r="E29" s="325" t="str">
        <f>IFERROR(IF(Summary!$F$17="A",HLOOKUP($B29,'Activity Schedule (OPTION A)'!$C$34:$W$39,5,0),IF(Summary!$F$17="E",VLOOKUP($B29,'Suitable Staff'!$B$8:$J$38,8,0)," ")),0)</f>
        <v xml:space="preserve"> </v>
      </c>
      <c r="F29" s="106"/>
      <c r="G29" s="107"/>
      <c r="H29" s="107"/>
      <c r="I29" s="107"/>
      <c r="J29" s="107"/>
      <c r="K29" s="107"/>
      <c r="L29" s="107"/>
      <c r="M29" s="107"/>
      <c r="N29" s="107"/>
      <c r="O29" s="107"/>
      <c r="P29" s="107"/>
      <c r="Q29" s="171"/>
      <c r="R29" s="177">
        <f t="shared" si="0"/>
        <v>0</v>
      </c>
      <c r="S29" s="133">
        <f t="shared" si="1"/>
        <v>0</v>
      </c>
      <c r="T29" s="134">
        <f>(S29/100)*F47</f>
        <v>0</v>
      </c>
      <c r="U29" s="81"/>
      <c r="V29" s="81"/>
      <c r="W29" s="81"/>
    </row>
    <row r="30" spans="2:23" ht="14.1" customHeight="1">
      <c r="B30" s="147">
        <v>20</v>
      </c>
      <c r="C30" s="324" t="str">
        <f>IFERROR(IF(Summary!$F$17="A",HLOOKUP($B30,'Activity Schedule (OPTION A)'!$C$34:$W$39,4,0),IF(Summary!$F$17="E",VLOOKUP($B30,'Suitable Staff'!$B$8:$J$38,2,0)," ")),0)</f>
        <v xml:space="preserve"> </v>
      </c>
      <c r="D30" s="423" t="str">
        <f>IFERROR(IF(Summary!$F$17="A",HLOOKUP($B30,'Activity Schedule (OPTION A)'!$C$34:$W$39,3,0),IF(Summary!$F$17="E",VLOOKUP($B30,'Suitable Staff'!$B$8:$J$38,7,0)," ")),0)</f>
        <v xml:space="preserve"> </v>
      </c>
      <c r="E30" s="325" t="str">
        <f>IFERROR(IF(Summary!$F$17="A",HLOOKUP($B30,'Activity Schedule (OPTION A)'!$C$34:$W$39,5,0),IF(Summary!$F$17="E",VLOOKUP($B30,'Suitable Staff'!$B$8:$J$38,8,0)," ")),0)</f>
        <v xml:space="preserve"> </v>
      </c>
      <c r="F30" s="106"/>
      <c r="G30" s="107"/>
      <c r="H30" s="107"/>
      <c r="I30" s="107"/>
      <c r="J30" s="107"/>
      <c r="K30" s="107"/>
      <c r="L30" s="107"/>
      <c r="M30" s="107"/>
      <c r="N30" s="107"/>
      <c r="O30" s="107"/>
      <c r="P30" s="107"/>
      <c r="Q30" s="171"/>
      <c r="R30" s="177">
        <f t="shared" si="0"/>
        <v>0</v>
      </c>
      <c r="S30" s="133">
        <f t="shared" si="1"/>
        <v>0</v>
      </c>
      <c r="T30" s="134">
        <f>(S30/100)*F47</f>
        <v>0</v>
      </c>
      <c r="U30" s="81"/>
      <c r="V30" s="81"/>
      <c r="W30" s="81"/>
    </row>
    <row r="31" spans="2:23" ht="14.1" customHeight="1">
      <c r="B31" s="147">
        <v>21</v>
      </c>
      <c r="C31" s="324" t="str">
        <f>IFERROR(IF(Summary!$F$17="A",HLOOKUP($B31,'Activity Schedule (OPTION A)'!$C$34:$W$39,4,0),IF(Summary!$F$17="E",VLOOKUP($B31,'Suitable Staff'!$B$8:$J$38,2,0)," ")),0)</f>
        <v xml:space="preserve"> </v>
      </c>
      <c r="D31" s="423" t="str">
        <f>IFERROR(IF(Summary!$F$17="A",HLOOKUP($B31,'Activity Schedule (OPTION A)'!$C$34:$W$39,3,0),IF(Summary!$F$17="E",VLOOKUP($B31,'Suitable Staff'!$B$8:$J$38,7,0)," ")),0)</f>
        <v xml:space="preserve"> </v>
      </c>
      <c r="E31" s="325" t="str">
        <f>IFERROR(IF(Summary!$F$17="A",HLOOKUP($B31,'Activity Schedule (OPTION A)'!$C$34:$W$39,5,0),IF(Summary!$F$17="E",VLOOKUP($B31,'Suitable Staff'!$B$8:$J$38,8,0)," ")),0)</f>
        <v xml:space="preserve"> </v>
      </c>
      <c r="F31" s="106"/>
      <c r="G31" s="107"/>
      <c r="H31" s="107"/>
      <c r="I31" s="107"/>
      <c r="J31" s="107"/>
      <c r="K31" s="107"/>
      <c r="L31" s="107"/>
      <c r="M31" s="107"/>
      <c r="N31" s="107"/>
      <c r="O31" s="107"/>
      <c r="P31" s="107"/>
      <c r="Q31" s="171"/>
      <c r="R31" s="177">
        <f t="shared" si="0"/>
        <v>0</v>
      </c>
      <c r="S31" s="133">
        <f t="shared" si="1"/>
        <v>0</v>
      </c>
      <c r="T31" s="134">
        <f>(S31/100)*F47</f>
        <v>0</v>
      </c>
      <c r="U31" s="81"/>
      <c r="V31" s="81"/>
      <c r="W31" s="81"/>
    </row>
    <row r="32" spans="2:23" ht="14.1" customHeight="1">
      <c r="B32" s="147">
        <v>22</v>
      </c>
      <c r="C32" s="324" t="str">
        <f>IFERROR(IF(Summary!$F$17="A",HLOOKUP($B32,'Activity Schedule (OPTION A)'!$C$34:$W$39,4,0),IF(Summary!$F$17="E",VLOOKUP($B32,'Suitable Staff'!$B$8:$J$38,2,0)," ")),0)</f>
        <v xml:space="preserve"> </v>
      </c>
      <c r="D32" s="423" t="str">
        <f>IFERROR(IF(Summary!$F$17="A",HLOOKUP($B32,'Activity Schedule (OPTION A)'!$C$34:$W$39,3,0),IF(Summary!$F$17="E",VLOOKUP($B32,'Suitable Staff'!$B$8:$J$38,7,0)," ")),0)</f>
        <v xml:space="preserve"> </v>
      </c>
      <c r="E32" s="325" t="str">
        <f>IFERROR(IF(Summary!$F$17="A",HLOOKUP($B32,'Activity Schedule (OPTION A)'!$C$34:$W$39,5,0),IF(Summary!$F$17="E",VLOOKUP($B32,'Suitable Staff'!$B$8:$J$38,8,0)," ")),0)</f>
        <v xml:space="preserve"> </v>
      </c>
      <c r="F32" s="106"/>
      <c r="G32" s="107"/>
      <c r="H32" s="107"/>
      <c r="I32" s="107"/>
      <c r="J32" s="107"/>
      <c r="K32" s="107"/>
      <c r="L32" s="107"/>
      <c r="M32" s="107"/>
      <c r="N32" s="107"/>
      <c r="O32" s="107"/>
      <c r="P32" s="107"/>
      <c r="Q32" s="171"/>
      <c r="R32" s="177">
        <f t="shared" si="0"/>
        <v>0</v>
      </c>
      <c r="S32" s="133">
        <f t="shared" si="1"/>
        <v>0</v>
      </c>
      <c r="T32" s="134">
        <f>(S32/100)*F47</f>
        <v>0</v>
      </c>
      <c r="U32" s="81"/>
      <c r="V32" s="81"/>
      <c r="W32" s="81"/>
    </row>
    <row r="33" spans="2:25" ht="14.1" customHeight="1">
      <c r="B33" s="147">
        <v>23</v>
      </c>
      <c r="C33" s="324" t="str">
        <f>IFERROR(IF(Summary!$F$17="A",HLOOKUP($B33,'Activity Schedule (OPTION A)'!$C$34:$W$39,4,0),IF(Summary!$F$17="E",VLOOKUP($B33,'Suitable Staff'!$B$8:$J$38,2,0)," ")),0)</f>
        <v xml:space="preserve"> </v>
      </c>
      <c r="D33" s="423" t="str">
        <f>IFERROR(IF(Summary!$F$17="A",HLOOKUP($B33,'Activity Schedule (OPTION A)'!$C$34:$W$39,3,0),IF(Summary!$F$17="E",VLOOKUP($B33,'Suitable Staff'!$B$8:$J$38,7,0)," ")),0)</f>
        <v xml:space="preserve"> </v>
      </c>
      <c r="E33" s="325" t="str">
        <f>IFERROR(IF(Summary!$F$17="A",HLOOKUP($B33,'Activity Schedule (OPTION A)'!$C$34:$W$39,5,0),IF(Summary!$F$17="E",VLOOKUP($B33,'Suitable Staff'!$B$8:$J$38,8,0)," ")),0)</f>
        <v xml:space="preserve"> </v>
      </c>
      <c r="F33" s="106"/>
      <c r="G33" s="107"/>
      <c r="H33" s="107"/>
      <c r="I33" s="107"/>
      <c r="J33" s="107"/>
      <c r="K33" s="107"/>
      <c r="L33" s="107"/>
      <c r="M33" s="107"/>
      <c r="N33" s="107"/>
      <c r="O33" s="107"/>
      <c r="P33" s="107"/>
      <c r="Q33" s="171"/>
      <c r="R33" s="177">
        <f t="shared" si="0"/>
        <v>0</v>
      </c>
      <c r="S33" s="133">
        <f t="shared" si="1"/>
        <v>0</v>
      </c>
      <c r="T33" s="134">
        <f>(S33/100)*F47</f>
        <v>0</v>
      </c>
      <c r="U33" s="81"/>
      <c r="V33" s="81"/>
      <c r="W33" s="81"/>
    </row>
    <row r="34" spans="2:25" ht="14.1" customHeight="1">
      <c r="B34" s="147">
        <v>24</v>
      </c>
      <c r="C34" s="324" t="str">
        <f>IFERROR(IF(Summary!$F$17="A",HLOOKUP($B34,'Activity Schedule (OPTION A)'!$C$34:$W$39,4,0),IF(Summary!$F$17="E",VLOOKUP($B34,'Suitable Staff'!$B$8:$J$38,2,0)," ")),0)</f>
        <v xml:space="preserve"> </v>
      </c>
      <c r="D34" s="423" t="str">
        <f>IFERROR(IF(Summary!$F$17="A",HLOOKUP($B34,'Activity Schedule (OPTION A)'!$C$34:$W$39,3,0),IF(Summary!$F$17="E",VLOOKUP($B34,'Suitable Staff'!$B$8:$J$38,7,0)," ")),0)</f>
        <v xml:space="preserve"> </v>
      </c>
      <c r="E34" s="325" t="str">
        <f>IFERROR(IF(Summary!$F$17="A",HLOOKUP($B34,'Activity Schedule (OPTION A)'!$C$34:$W$39,5,0),IF(Summary!$F$17="E",VLOOKUP($B34,'Suitable Staff'!$B$8:$J$38,8,0)," ")),0)</f>
        <v xml:space="preserve"> </v>
      </c>
      <c r="F34" s="190"/>
      <c r="G34" s="191"/>
      <c r="H34" s="191"/>
      <c r="I34" s="191"/>
      <c r="J34" s="191"/>
      <c r="K34" s="191"/>
      <c r="L34" s="191"/>
      <c r="M34" s="191"/>
      <c r="N34" s="191"/>
      <c r="O34" s="191"/>
      <c r="P34" s="191"/>
      <c r="Q34" s="192"/>
      <c r="R34" s="177">
        <f t="shared" si="0"/>
        <v>0</v>
      </c>
      <c r="S34" s="133">
        <f t="shared" si="1"/>
        <v>0</v>
      </c>
      <c r="T34" s="134">
        <f>(S34/100)*F47</f>
        <v>0</v>
      </c>
      <c r="U34" s="81"/>
      <c r="V34" s="81"/>
      <c r="W34" s="81"/>
    </row>
    <row r="35" spans="2:25" ht="14.1" customHeight="1">
      <c r="B35" s="147">
        <v>25</v>
      </c>
      <c r="C35" s="324" t="str">
        <f>IFERROR(IF(Summary!$F$17="A",HLOOKUP($B35,'Activity Schedule (OPTION A)'!$C$34:$W$39,4,0),IF(Summary!$F$17="E",VLOOKUP($B35,'Suitable Staff'!$B$8:$J$38,2,0)," ")),0)</f>
        <v xml:space="preserve"> </v>
      </c>
      <c r="D35" s="423" t="str">
        <f>IFERROR(IF(Summary!$F$17="A",HLOOKUP($B35,'Activity Schedule (OPTION A)'!$C$34:$W$39,3,0),IF(Summary!$F$17="E",VLOOKUP($B35,'Suitable Staff'!$B$8:$J$38,7,0)," ")),0)</f>
        <v xml:space="preserve"> </v>
      </c>
      <c r="E35" s="325" t="str">
        <f>IFERROR(IF(Summary!$F$17="A",HLOOKUP($B35,'Activity Schedule (OPTION A)'!$C$34:$W$39,5,0),IF(Summary!$F$17="E",VLOOKUP($B35,'Suitable Staff'!$B$8:$J$38,8,0)," ")),0)</f>
        <v xml:space="preserve"> </v>
      </c>
      <c r="F35" s="190"/>
      <c r="G35" s="191"/>
      <c r="H35" s="191"/>
      <c r="I35" s="191"/>
      <c r="J35" s="191"/>
      <c r="K35" s="191"/>
      <c r="L35" s="191"/>
      <c r="M35" s="191"/>
      <c r="N35" s="191"/>
      <c r="O35" s="191"/>
      <c r="P35" s="191"/>
      <c r="Q35" s="192"/>
      <c r="R35" s="177">
        <f t="shared" si="0"/>
        <v>0</v>
      </c>
      <c r="S35" s="133">
        <f t="shared" si="1"/>
        <v>0</v>
      </c>
      <c r="T35" s="134">
        <f>(S35/100)*F47</f>
        <v>0</v>
      </c>
      <c r="U35" s="81"/>
      <c r="V35" s="81"/>
      <c r="W35" s="81"/>
    </row>
    <row r="36" spans="2:25" ht="14.1" customHeight="1">
      <c r="B36" s="147">
        <v>26</v>
      </c>
      <c r="C36" s="324" t="str">
        <f>IFERROR(IF(Summary!$F$17="A",HLOOKUP($B36,'Activity Schedule (OPTION A)'!$C$34:$W$39,4,0),IF(Summary!$F$17="E",VLOOKUP($B36,'Suitable Staff'!$B$8:$J$38,2,0)," ")),0)</f>
        <v xml:space="preserve"> </v>
      </c>
      <c r="D36" s="423" t="str">
        <f>IFERROR(IF(Summary!$F$17="A",HLOOKUP($B36,'Activity Schedule (OPTION A)'!$C$34:$W$39,3,0),IF(Summary!$F$17="E",VLOOKUP($B36,'Suitable Staff'!$B$8:$J$38,7,0)," ")),0)</f>
        <v xml:space="preserve"> </v>
      </c>
      <c r="E36" s="325" t="str">
        <f>IFERROR(IF(Summary!$F$17="A",HLOOKUP($B36,'Activity Schedule (OPTION A)'!$C$34:$W$39,5,0),IF(Summary!$F$17="E",VLOOKUP($B36,'Suitable Staff'!$B$8:$J$38,8,0)," ")),0)</f>
        <v xml:space="preserve"> </v>
      </c>
      <c r="F36" s="190"/>
      <c r="G36" s="191"/>
      <c r="H36" s="191"/>
      <c r="I36" s="191"/>
      <c r="J36" s="191"/>
      <c r="K36" s="191"/>
      <c r="L36" s="191"/>
      <c r="M36" s="191"/>
      <c r="N36" s="191"/>
      <c r="O36" s="191"/>
      <c r="P36" s="191"/>
      <c r="Q36" s="192"/>
      <c r="R36" s="177">
        <f t="shared" si="0"/>
        <v>0</v>
      </c>
      <c r="S36" s="133">
        <f t="shared" si="1"/>
        <v>0</v>
      </c>
      <c r="T36" s="134">
        <f>(S36/100)*F47</f>
        <v>0</v>
      </c>
      <c r="U36" s="81"/>
      <c r="V36" s="81"/>
      <c r="W36" s="81"/>
    </row>
    <row r="37" spans="2:25" ht="14.1" customHeight="1">
      <c r="B37" s="147">
        <v>27</v>
      </c>
      <c r="C37" s="324" t="str">
        <f>IFERROR(IF(Summary!$F$17="A",HLOOKUP($B37,'Activity Schedule (OPTION A)'!$C$34:$W$39,4,0),IF(Summary!$F$17="E",VLOOKUP($B37,'Suitable Staff'!$B$8:$J$38,2,0)," ")),0)</f>
        <v xml:space="preserve"> </v>
      </c>
      <c r="D37" s="423" t="str">
        <f>IFERROR(IF(Summary!$F$17="A",HLOOKUP($B37,'Activity Schedule (OPTION A)'!$C$34:$W$39,3,0),IF(Summary!$F$17="E",VLOOKUP($B37,'Suitable Staff'!$B$8:$J$38,7,0)," ")),0)</f>
        <v xml:space="preserve"> </v>
      </c>
      <c r="E37" s="325" t="str">
        <f>IFERROR(IF(Summary!$F$17="A",HLOOKUP($B37,'Activity Schedule (OPTION A)'!$C$34:$W$39,5,0),IF(Summary!$F$17="E",VLOOKUP($B37,'Suitable Staff'!$B$8:$J$38,8,0)," ")),0)</f>
        <v xml:space="preserve"> </v>
      </c>
      <c r="F37" s="190"/>
      <c r="G37" s="191"/>
      <c r="H37" s="191"/>
      <c r="I37" s="191"/>
      <c r="J37" s="191"/>
      <c r="K37" s="191"/>
      <c r="L37" s="191"/>
      <c r="M37" s="191"/>
      <c r="N37" s="191"/>
      <c r="O37" s="191"/>
      <c r="P37" s="191"/>
      <c r="Q37" s="192"/>
      <c r="R37" s="177">
        <f t="shared" si="0"/>
        <v>0</v>
      </c>
      <c r="S37" s="133">
        <f t="shared" si="1"/>
        <v>0</v>
      </c>
      <c r="T37" s="134">
        <f>(S37/100)*F47</f>
        <v>0</v>
      </c>
      <c r="U37" s="81"/>
      <c r="V37" s="81"/>
      <c r="W37" s="81"/>
    </row>
    <row r="38" spans="2:25" ht="14.1" customHeight="1">
      <c r="B38" s="147">
        <v>28</v>
      </c>
      <c r="C38" s="324" t="str">
        <f>IFERROR(IF(Summary!$F$17="A",HLOOKUP($B38,'Activity Schedule (OPTION A)'!$C$34:$W$39,4,0),IF(Summary!$F$17="E",VLOOKUP($B38,'Suitable Staff'!$B$8:$J$38,2,0)," ")),0)</f>
        <v xml:space="preserve"> </v>
      </c>
      <c r="D38" s="423" t="str">
        <f>IFERROR(IF(Summary!$F$17="A",HLOOKUP($B38,'Activity Schedule (OPTION A)'!$C$34:$W$39,3,0),IF(Summary!$F$17="E",VLOOKUP($B38,'Suitable Staff'!$B$8:$J$38,7,0)," ")),0)</f>
        <v xml:space="preserve"> </v>
      </c>
      <c r="E38" s="325" t="str">
        <f>IFERROR(IF(Summary!$F$17="A",HLOOKUP($B38,'Activity Schedule (OPTION A)'!$C$34:$W$39,5,0),IF(Summary!$F$17="E",VLOOKUP($B38,'Suitable Staff'!$B$8:$J$38,8,0)," ")),0)</f>
        <v xml:space="preserve"> </v>
      </c>
      <c r="F38" s="190"/>
      <c r="G38" s="191"/>
      <c r="H38" s="191"/>
      <c r="I38" s="191"/>
      <c r="J38" s="191"/>
      <c r="K38" s="191"/>
      <c r="L38" s="191"/>
      <c r="M38" s="191"/>
      <c r="N38" s="191"/>
      <c r="O38" s="191"/>
      <c r="P38" s="191"/>
      <c r="Q38" s="192"/>
      <c r="R38" s="177">
        <f t="shared" si="0"/>
        <v>0</v>
      </c>
      <c r="S38" s="133">
        <f t="shared" si="1"/>
        <v>0</v>
      </c>
      <c r="T38" s="134">
        <f>(S38/100)*F47</f>
        <v>0</v>
      </c>
      <c r="U38" s="81"/>
      <c r="V38" s="81"/>
      <c r="W38" s="81"/>
    </row>
    <row r="39" spans="2:25" ht="14.1" customHeight="1">
      <c r="B39" s="147">
        <v>29</v>
      </c>
      <c r="C39" s="324" t="str">
        <f>IFERROR(IF(Summary!$F$17="A",HLOOKUP($B39,'Activity Schedule (OPTION A)'!$C$34:$W$39,4,0),IF(Summary!$F$17="E",VLOOKUP($B39,'Suitable Staff'!$B$8:$J$38,2,0)," ")),0)</f>
        <v xml:space="preserve"> </v>
      </c>
      <c r="D39" s="423" t="str">
        <f>IFERROR(IF(Summary!$F$17="A",HLOOKUP($B39,'Activity Schedule (OPTION A)'!$C$34:$W$39,3,0),IF(Summary!$F$17="E",VLOOKUP($B39,'Suitable Staff'!$B$8:$J$38,7,0)," ")),0)</f>
        <v xml:space="preserve"> </v>
      </c>
      <c r="E39" s="325" t="str">
        <f>IFERROR(IF(Summary!$F$17="A",HLOOKUP($B39,'Activity Schedule (OPTION A)'!$C$34:$W$39,5,0),IF(Summary!$F$17="E",VLOOKUP($B39,'Suitable Staff'!$B$8:$J$38,8,0)," ")),0)</f>
        <v xml:space="preserve"> </v>
      </c>
      <c r="F39" s="190"/>
      <c r="G39" s="191"/>
      <c r="H39" s="191"/>
      <c r="I39" s="191"/>
      <c r="J39" s="191"/>
      <c r="K39" s="191"/>
      <c r="L39" s="191"/>
      <c r="M39" s="191"/>
      <c r="N39" s="191"/>
      <c r="O39" s="191"/>
      <c r="P39" s="191"/>
      <c r="Q39" s="192"/>
      <c r="R39" s="177">
        <f t="shared" si="0"/>
        <v>0</v>
      </c>
      <c r="S39" s="133">
        <f t="shared" si="1"/>
        <v>0</v>
      </c>
      <c r="T39" s="134">
        <f>(S39/100)*F47</f>
        <v>0</v>
      </c>
      <c r="U39" s="81"/>
      <c r="V39" s="81"/>
      <c r="W39" s="81"/>
    </row>
    <row r="40" spans="2:25" ht="14.1" customHeight="1" thickBot="1">
      <c r="B40" s="148">
        <v>30</v>
      </c>
      <c r="C40" s="324" t="str">
        <f>IFERROR(IF(Summary!$F$17="A",HLOOKUP($B40,'Activity Schedule (OPTION A)'!$C$34:$W$39,4,0),IF(Summary!$F$17="E",VLOOKUP($B40,'Suitable Staff'!$B$8:$J$38,2,0)," ")),0)</f>
        <v xml:space="preserve"> </v>
      </c>
      <c r="D40" s="423" t="str">
        <f>IFERROR(IF(Summary!$F$17="A",HLOOKUP($B40,'Activity Schedule (OPTION A)'!$C$34:$W$39,3,0),IF(Summary!$F$17="E",VLOOKUP($B40,'Suitable Staff'!$B$8:$J$38,7,0)," ")),0)</f>
        <v xml:space="preserve"> </v>
      </c>
      <c r="E40" s="325" t="str">
        <f>IFERROR(IF(Summary!$F$17="A",HLOOKUP($B40,'Activity Schedule (OPTION A)'!$C$34:$W$39,5,0),IF(Summary!$F$17="E",VLOOKUP($B40,'Suitable Staff'!$B$8:$J$38,8,0)," ")),0)</f>
        <v xml:space="preserve"> </v>
      </c>
      <c r="F40" s="109"/>
      <c r="G40" s="110"/>
      <c r="H40" s="110"/>
      <c r="I40" s="110"/>
      <c r="J40" s="110"/>
      <c r="K40" s="110"/>
      <c r="L40" s="110"/>
      <c r="M40" s="110"/>
      <c r="N40" s="110"/>
      <c r="O40" s="110"/>
      <c r="P40" s="110"/>
      <c r="Q40" s="111"/>
      <c r="R40" s="178">
        <f t="shared" si="0"/>
        <v>0</v>
      </c>
      <c r="S40" s="136">
        <f t="shared" si="1"/>
        <v>0</v>
      </c>
      <c r="T40" s="137">
        <f>(S40/100)*F47</f>
        <v>0</v>
      </c>
      <c r="U40" s="81"/>
      <c r="V40" s="81"/>
      <c r="W40" s="81"/>
    </row>
    <row r="41" spans="2:25" ht="22.5" customHeight="1">
      <c r="B41" s="602" t="s">
        <v>46</v>
      </c>
      <c r="C41" s="603"/>
      <c r="D41" s="603"/>
      <c r="E41" s="604"/>
      <c r="F41" s="112">
        <f>SUMPRODUCT($E$11:$E$40,F11:F40)</f>
        <v>0</v>
      </c>
      <c r="G41" s="326">
        <f t="shared" ref="G41:Q41" si="2">SUMPRODUCT($E$11:$E$40,G11:G40)</f>
        <v>0</v>
      </c>
      <c r="H41" s="326">
        <f t="shared" si="2"/>
        <v>0</v>
      </c>
      <c r="I41" s="326">
        <f t="shared" si="2"/>
        <v>0</v>
      </c>
      <c r="J41" s="326">
        <f t="shared" si="2"/>
        <v>0</v>
      </c>
      <c r="K41" s="326">
        <f t="shared" si="2"/>
        <v>0</v>
      </c>
      <c r="L41" s="326">
        <f t="shared" si="2"/>
        <v>0</v>
      </c>
      <c r="M41" s="326">
        <f t="shared" si="2"/>
        <v>0</v>
      </c>
      <c r="N41" s="326">
        <f t="shared" si="2"/>
        <v>0</v>
      </c>
      <c r="O41" s="326">
        <f t="shared" si="2"/>
        <v>0</v>
      </c>
      <c r="P41" s="326">
        <f t="shared" si="2"/>
        <v>0</v>
      </c>
      <c r="Q41" s="327">
        <f t="shared" si="2"/>
        <v>0</v>
      </c>
      <c r="R41" s="169"/>
      <c r="S41" s="113"/>
      <c r="T41" s="113"/>
      <c r="U41" s="81"/>
      <c r="V41" s="81"/>
      <c r="W41" s="81"/>
      <c r="X41" s="114">
        <f>SUM(F41:Q41)</f>
        <v>0</v>
      </c>
      <c r="Y41" s="97" t="s">
        <v>58</v>
      </c>
    </row>
    <row r="42" spans="2:25" ht="22.5" customHeight="1">
      <c r="B42" s="599" t="s">
        <v>71</v>
      </c>
      <c r="C42" s="600"/>
      <c r="D42" s="600"/>
      <c r="E42" s="601"/>
      <c r="F42" s="115">
        <f t="shared" ref="F42:Q42" si="3">SUM(F43:F43)</f>
        <v>0</v>
      </c>
      <c r="G42" s="116">
        <f t="shared" si="3"/>
        <v>0</v>
      </c>
      <c r="H42" s="116">
        <f t="shared" si="3"/>
        <v>0</v>
      </c>
      <c r="I42" s="116">
        <f t="shared" si="3"/>
        <v>0</v>
      </c>
      <c r="J42" s="116">
        <f t="shared" si="3"/>
        <v>0</v>
      </c>
      <c r="K42" s="116">
        <f t="shared" si="3"/>
        <v>0</v>
      </c>
      <c r="L42" s="116">
        <f t="shared" si="3"/>
        <v>0</v>
      </c>
      <c r="M42" s="116">
        <f t="shared" si="3"/>
        <v>0</v>
      </c>
      <c r="N42" s="116">
        <f t="shared" si="3"/>
        <v>0</v>
      </c>
      <c r="O42" s="116">
        <f t="shared" si="3"/>
        <v>0</v>
      </c>
      <c r="P42" s="116">
        <f t="shared" si="3"/>
        <v>0</v>
      </c>
      <c r="Q42" s="117">
        <f t="shared" si="3"/>
        <v>0</v>
      </c>
      <c r="R42" s="170"/>
      <c r="S42" s="118"/>
      <c r="T42" s="118"/>
      <c r="U42" s="119"/>
      <c r="V42" s="119"/>
      <c r="W42" s="81"/>
      <c r="X42" s="114">
        <f>SUM(F42:Q42)</f>
        <v>0</v>
      </c>
      <c r="Y42" s="97" t="s">
        <v>59</v>
      </c>
    </row>
    <row r="43" spans="2:25" ht="14.1" customHeight="1">
      <c r="B43" s="582" t="s">
        <v>84</v>
      </c>
      <c r="C43" s="583"/>
      <c r="D43" s="583"/>
      <c r="E43" s="584"/>
      <c r="F43" s="120"/>
      <c r="G43" s="121"/>
      <c r="H43" s="121"/>
      <c r="I43" s="121"/>
      <c r="J43" s="121"/>
      <c r="K43" s="121"/>
      <c r="L43" s="121"/>
      <c r="M43" s="121"/>
      <c r="N43" s="121"/>
      <c r="O43" s="121"/>
      <c r="P43" s="121"/>
      <c r="Q43" s="122"/>
      <c r="R43" s="175"/>
      <c r="S43" s="118"/>
      <c r="T43" s="118"/>
      <c r="U43" s="119"/>
      <c r="V43" s="119"/>
      <c r="W43" s="81"/>
      <c r="X43" s="114"/>
    </row>
    <row r="44" spans="2:25" ht="36" customHeight="1">
      <c r="B44" s="593" t="s">
        <v>138</v>
      </c>
      <c r="C44" s="594"/>
      <c r="D44" s="595"/>
      <c r="E44" s="596"/>
      <c r="F44" s="115">
        <f t="shared" ref="F44:Q44" si="4">SUM(F45:F45)</f>
        <v>0</v>
      </c>
      <c r="G44" s="126">
        <f t="shared" si="4"/>
        <v>0</v>
      </c>
      <c r="H44" s="126">
        <f t="shared" si="4"/>
        <v>0</v>
      </c>
      <c r="I44" s="126">
        <f t="shared" si="4"/>
        <v>0</v>
      </c>
      <c r="J44" s="126">
        <f t="shared" si="4"/>
        <v>0</v>
      </c>
      <c r="K44" s="126">
        <f t="shared" si="4"/>
        <v>0</v>
      </c>
      <c r="L44" s="126">
        <f t="shared" si="4"/>
        <v>0</v>
      </c>
      <c r="M44" s="126">
        <f t="shared" si="4"/>
        <v>0</v>
      </c>
      <c r="N44" s="126">
        <f t="shared" si="4"/>
        <v>0</v>
      </c>
      <c r="O44" s="126">
        <f t="shared" si="4"/>
        <v>0</v>
      </c>
      <c r="P44" s="126">
        <f t="shared" si="4"/>
        <v>0</v>
      </c>
      <c r="Q44" s="127">
        <f t="shared" si="4"/>
        <v>0</v>
      </c>
      <c r="R44" s="170"/>
      <c r="S44" s="118"/>
      <c r="T44" s="118"/>
      <c r="U44" s="119"/>
      <c r="V44" s="119"/>
      <c r="W44" s="81"/>
      <c r="X44" s="114">
        <f>SUM(F44:Q44)</f>
        <v>0</v>
      </c>
      <c r="Y44" s="97" t="s">
        <v>60</v>
      </c>
    </row>
    <row r="45" spans="2:25" ht="14.1" customHeight="1">
      <c r="B45" s="582" t="s">
        <v>139</v>
      </c>
      <c r="C45" s="583"/>
      <c r="D45" s="583"/>
      <c r="E45" s="584"/>
      <c r="F45" s="123"/>
      <c r="G45" s="124"/>
      <c r="H45" s="124"/>
      <c r="I45" s="124"/>
      <c r="J45" s="124"/>
      <c r="K45" s="124"/>
      <c r="L45" s="124"/>
      <c r="M45" s="124"/>
      <c r="N45" s="124"/>
      <c r="O45" s="124"/>
      <c r="P45" s="124"/>
      <c r="Q45" s="125"/>
      <c r="R45" s="175"/>
      <c r="S45" s="118"/>
      <c r="T45" s="118"/>
      <c r="U45" s="119"/>
      <c r="V45" s="119"/>
      <c r="W45" s="81"/>
      <c r="X45" s="114"/>
    </row>
    <row r="46" spans="2:25" ht="15.75">
      <c r="B46" s="625" t="s">
        <v>55</v>
      </c>
      <c r="C46" s="626"/>
      <c r="D46" s="626"/>
      <c r="E46" s="627"/>
      <c r="F46" s="128">
        <f t="shared" ref="F46:Q46" si="5">F44+F42+F41</f>
        <v>0</v>
      </c>
      <c r="G46" s="129">
        <f t="shared" si="5"/>
        <v>0</v>
      </c>
      <c r="H46" s="129">
        <f t="shared" si="5"/>
        <v>0</v>
      </c>
      <c r="I46" s="129">
        <f t="shared" si="5"/>
        <v>0</v>
      </c>
      <c r="J46" s="129">
        <f t="shared" si="5"/>
        <v>0</v>
      </c>
      <c r="K46" s="129">
        <f t="shared" si="5"/>
        <v>0</v>
      </c>
      <c r="L46" s="129">
        <f t="shared" si="5"/>
        <v>0</v>
      </c>
      <c r="M46" s="129">
        <f t="shared" si="5"/>
        <v>0</v>
      </c>
      <c r="N46" s="129">
        <f t="shared" si="5"/>
        <v>0</v>
      </c>
      <c r="O46" s="129">
        <f t="shared" si="5"/>
        <v>0</v>
      </c>
      <c r="P46" s="129">
        <f t="shared" si="5"/>
        <v>0</v>
      </c>
      <c r="Q46" s="130">
        <f t="shared" si="5"/>
        <v>0</v>
      </c>
      <c r="R46" s="176"/>
      <c r="S46" s="119"/>
      <c r="T46" s="119"/>
      <c r="U46" s="119"/>
      <c r="V46" s="119"/>
      <c r="W46" s="81"/>
      <c r="X46" s="113">
        <f>SUM(F46:Q46)</f>
        <v>0</v>
      </c>
      <c r="Y46" s="81"/>
    </row>
    <row r="47" spans="2:25" ht="15.75" hidden="1">
      <c r="B47" s="131"/>
      <c r="C47" s="132"/>
      <c r="D47" s="304"/>
      <c r="E47" s="309"/>
      <c r="F47" s="108">
        <f>Summary!N15</f>
        <v>0</v>
      </c>
      <c r="G47" s="133"/>
      <c r="H47" s="133"/>
      <c r="I47" s="133"/>
      <c r="J47" s="133"/>
      <c r="K47" s="133"/>
      <c r="L47" s="133"/>
      <c r="M47" s="133"/>
      <c r="N47" s="133"/>
      <c r="O47" s="133"/>
      <c r="P47" s="133"/>
      <c r="Q47" s="134"/>
      <c r="R47" s="176"/>
      <c r="S47" s="119"/>
      <c r="T47" s="119"/>
      <c r="U47" s="119"/>
      <c r="V47" s="119"/>
      <c r="W47" s="81"/>
      <c r="X47" s="81"/>
      <c r="Y47" s="81"/>
    </row>
    <row r="48" spans="2:25" ht="16.5" thickBot="1">
      <c r="B48" s="628" t="s">
        <v>14</v>
      </c>
      <c r="C48" s="629"/>
      <c r="D48" s="629"/>
      <c r="E48" s="630"/>
      <c r="F48" s="135">
        <f>(F46/100)*F47</f>
        <v>0</v>
      </c>
      <c r="G48" s="136">
        <f>(G46/100)*F47</f>
        <v>0</v>
      </c>
      <c r="H48" s="136">
        <f>(H46/100)*F47</f>
        <v>0</v>
      </c>
      <c r="I48" s="136">
        <f>(I46/100)*F47</f>
        <v>0</v>
      </c>
      <c r="J48" s="136">
        <f>(J46/100)*F47</f>
        <v>0</v>
      </c>
      <c r="K48" s="136">
        <f>(K46/100)*F47</f>
        <v>0</v>
      </c>
      <c r="L48" s="136">
        <f>(L46/100)*F47</f>
        <v>0</v>
      </c>
      <c r="M48" s="136">
        <f>(M46/100)*F47</f>
        <v>0</v>
      </c>
      <c r="N48" s="136">
        <f>(N46/100)*F47</f>
        <v>0</v>
      </c>
      <c r="O48" s="136">
        <f>(O46/100)*F47</f>
        <v>0</v>
      </c>
      <c r="P48" s="136">
        <f>(P46/100)*F47</f>
        <v>0</v>
      </c>
      <c r="Q48" s="137">
        <f>(Q46/100)*F47</f>
        <v>0</v>
      </c>
      <c r="R48" s="176"/>
      <c r="S48" s="119"/>
      <c r="T48" s="138"/>
      <c r="U48" s="119"/>
      <c r="V48" s="119"/>
      <c r="W48" s="81"/>
      <c r="X48" s="81"/>
      <c r="Y48" s="81"/>
    </row>
    <row r="49" spans="2:25" ht="8.1" customHeight="1" thickBot="1">
      <c r="B49" s="223"/>
      <c r="C49" s="223"/>
      <c r="D49" s="305"/>
      <c r="E49" s="305"/>
      <c r="F49" s="81"/>
      <c r="G49" s="81"/>
      <c r="H49" s="81"/>
      <c r="I49" s="81"/>
      <c r="J49" s="81"/>
      <c r="K49" s="81"/>
      <c r="L49" s="81"/>
      <c r="M49" s="81"/>
      <c r="N49" s="81"/>
      <c r="O49" s="81"/>
      <c r="P49" s="81"/>
      <c r="Q49" s="81"/>
      <c r="R49" s="81"/>
      <c r="S49" s="119"/>
      <c r="T49" s="119"/>
      <c r="U49" s="119"/>
      <c r="V49" s="119"/>
      <c r="W49" s="81"/>
      <c r="X49" s="81"/>
      <c r="Y49" s="81">
        <f>'Suitable Staff'!O1</f>
        <v>0</v>
      </c>
    </row>
    <row r="50" spans="2:25" ht="20.45" customHeight="1" thickTop="1" thickBot="1">
      <c r="B50" s="631" t="s">
        <v>53</v>
      </c>
      <c r="C50" s="632"/>
      <c r="D50" s="632"/>
      <c r="E50" s="633"/>
      <c r="F50" s="633"/>
      <c r="G50" s="618">
        <f>SUM(F46:Q46)</f>
        <v>0</v>
      </c>
      <c r="H50" s="619"/>
      <c r="I50" s="81"/>
      <c r="J50" s="624" t="s">
        <v>149</v>
      </c>
      <c r="K50" s="624"/>
      <c r="L50" s="624"/>
      <c r="M50" s="624"/>
      <c r="N50" s="624"/>
      <c r="O50" s="624"/>
      <c r="P50" s="624"/>
      <c r="Q50" s="624"/>
      <c r="R50" s="624"/>
      <c r="S50" s="624"/>
      <c r="T50" s="81"/>
      <c r="U50" s="81"/>
      <c r="V50" s="81"/>
      <c r="W50" s="81"/>
    </row>
    <row r="51" spans="2:25" ht="20.45" customHeight="1" thickBot="1">
      <c r="B51" s="634" t="s">
        <v>17</v>
      </c>
      <c r="C51" s="635"/>
      <c r="D51" s="635"/>
      <c r="E51" s="636"/>
      <c r="F51" s="637"/>
      <c r="G51" s="620">
        <f>SUM(F48:Q48)</f>
        <v>0</v>
      </c>
      <c r="H51" s="621"/>
      <c r="I51" s="81"/>
      <c r="J51" s="624" t="s">
        <v>141</v>
      </c>
      <c r="K51" s="624"/>
      <c r="L51" s="624"/>
      <c r="M51" s="624"/>
      <c r="N51" s="624"/>
      <c r="O51" s="624"/>
      <c r="P51" s="624"/>
      <c r="Q51" s="624"/>
      <c r="R51" s="624"/>
      <c r="S51" s="624"/>
      <c r="T51" s="624"/>
      <c r="U51" s="81"/>
      <c r="V51" s="81"/>
      <c r="W51" s="81"/>
    </row>
    <row r="52" spans="2:25" ht="22.5" customHeight="1" thickTop="1" thickBot="1">
      <c r="B52" s="638" t="s">
        <v>18</v>
      </c>
      <c r="C52" s="639"/>
      <c r="D52" s="639"/>
      <c r="E52" s="640"/>
      <c r="F52" s="641"/>
      <c r="G52" s="622">
        <f>SUM(G50:H51)</f>
        <v>0</v>
      </c>
      <c r="H52" s="623"/>
      <c r="I52" s="81"/>
      <c r="J52" s="81"/>
      <c r="K52" s="82"/>
      <c r="L52" s="81"/>
      <c r="M52" s="81"/>
      <c r="N52" s="81"/>
      <c r="O52" s="140"/>
      <c r="P52" s="140"/>
      <c r="Q52" s="81"/>
      <c r="R52" s="81"/>
      <c r="S52" s="81"/>
      <c r="T52" s="141"/>
      <c r="U52" s="81"/>
      <c r="V52" s="81"/>
    </row>
    <row r="53" spans="2:25" ht="13.5" hidden="1" thickTop="1">
      <c r="B53" s="81"/>
      <c r="C53" s="81"/>
      <c r="D53" s="301"/>
      <c r="E53" s="301"/>
      <c r="F53" s="81"/>
      <c r="G53" s="81"/>
      <c r="H53" s="81"/>
      <c r="I53" s="81"/>
      <c r="J53" s="81"/>
      <c r="K53" s="81"/>
      <c r="L53" s="81"/>
      <c r="M53" s="81"/>
      <c r="N53" s="81"/>
      <c r="O53" s="81"/>
      <c r="P53" s="81"/>
      <c r="Q53" s="81"/>
      <c r="R53" s="81"/>
      <c r="S53" s="81"/>
      <c r="T53" s="81"/>
      <c r="U53" s="81"/>
      <c r="V53" s="81"/>
    </row>
    <row r="54" spans="2:25" ht="13.5" hidden="1" thickTop="1">
      <c r="B54" s="81"/>
      <c r="C54" s="81"/>
      <c r="D54" s="301"/>
      <c r="E54" s="301"/>
      <c r="F54" s="81"/>
      <c r="G54" s="81"/>
      <c r="H54" s="81"/>
      <c r="I54" s="81"/>
      <c r="J54" s="81"/>
      <c r="K54" s="81"/>
      <c r="L54" s="81"/>
      <c r="M54" s="81"/>
      <c r="N54" s="81"/>
      <c r="O54" s="81"/>
      <c r="P54" s="81"/>
      <c r="Q54" s="81"/>
      <c r="R54" s="81"/>
      <c r="S54" s="81"/>
      <c r="T54" s="81"/>
      <c r="U54" s="81"/>
      <c r="V54" s="81"/>
    </row>
    <row r="55" spans="2:25" ht="13.5" hidden="1" thickTop="1">
      <c r="B55" s="81"/>
      <c r="C55" s="81"/>
      <c r="D55" s="301"/>
      <c r="E55" s="301"/>
      <c r="F55" s="81"/>
      <c r="G55" s="81"/>
      <c r="H55" s="81"/>
      <c r="I55" s="81"/>
      <c r="J55" s="81"/>
      <c r="K55" s="81"/>
      <c r="L55" s="81"/>
      <c r="M55" s="81"/>
      <c r="N55" s="81"/>
      <c r="O55" s="81"/>
      <c r="P55" s="81"/>
      <c r="Q55" s="81"/>
      <c r="R55" s="81"/>
      <c r="S55" s="81"/>
      <c r="T55" s="81"/>
      <c r="U55" s="81"/>
      <c r="V55" s="81"/>
    </row>
    <row r="56" spans="2:25" ht="13.5" hidden="1" thickTop="1">
      <c r="B56" s="81"/>
      <c r="C56" s="81"/>
      <c r="D56" s="301"/>
      <c r="E56" s="301"/>
      <c r="F56" s="81"/>
      <c r="G56" s="81"/>
      <c r="H56" s="81"/>
      <c r="I56" s="81"/>
      <c r="J56" s="81"/>
      <c r="K56" s="81"/>
      <c r="L56" s="81"/>
      <c r="M56" s="81"/>
      <c r="N56" s="81"/>
      <c r="O56" s="81"/>
      <c r="P56" s="81"/>
      <c r="Q56" s="81"/>
      <c r="R56" s="81"/>
      <c r="S56" s="81"/>
      <c r="T56" s="81"/>
      <c r="U56" s="81"/>
      <c r="V56" s="81"/>
    </row>
    <row r="57" spans="2:25" ht="13.5" hidden="1" thickTop="1">
      <c r="B57" s="81"/>
      <c r="C57" s="81"/>
      <c r="D57" s="301"/>
      <c r="E57" s="301"/>
      <c r="F57" s="81"/>
      <c r="G57" s="81"/>
      <c r="H57" s="81"/>
      <c r="I57" s="81"/>
      <c r="J57" s="81"/>
      <c r="K57" s="81"/>
      <c r="L57" s="81"/>
      <c r="M57" s="81"/>
      <c r="N57" s="81"/>
      <c r="O57" s="81"/>
      <c r="P57" s="81"/>
      <c r="Q57" s="81"/>
      <c r="R57" s="81"/>
      <c r="S57" s="81"/>
      <c r="T57" s="81"/>
      <c r="U57" s="81"/>
      <c r="V57" s="81"/>
    </row>
    <row r="58" spans="2:25" ht="13.5" hidden="1" thickTop="1">
      <c r="B58" s="81"/>
      <c r="C58" s="81"/>
      <c r="D58" s="301"/>
      <c r="E58" s="301"/>
      <c r="F58" s="81"/>
      <c r="G58" s="81"/>
      <c r="H58" s="81"/>
      <c r="I58" s="81"/>
      <c r="J58" s="81"/>
      <c r="K58" s="81"/>
      <c r="L58" s="81"/>
      <c r="M58" s="81"/>
      <c r="N58" s="81"/>
      <c r="O58" s="81"/>
      <c r="P58" s="81"/>
      <c r="Q58" s="81"/>
      <c r="R58" s="81"/>
      <c r="S58" s="81"/>
      <c r="T58" s="81"/>
      <c r="U58" s="81"/>
      <c r="V58" s="81"/>
    </row>
    <row r="59" spans="2:25" ht="13.5" hidden="1" thickTop="1">
      <c r="B59" s="81"/>
      <c r="C59" s="81"/>
      <c r="D59" s="301"/>
      <c r="E59" s="301"/>
      <c r="F59" s="81"/>
      <c r="G59" s="81"/>
      <c r="H59" s="81"/>
      <c r="I59" s="81"/>
      <c r="J59" s="81"/>
      <c r="K59" s="81"/>
      <c r="L59" s="81"/>
      <c r="M59" s="81"/>
      <c r="N59" s="81"/>
      <c r="O59" s="81"/>
      <c r="P59" s="81"/>
      <c r="Q59" s="81"/>
      <c r="R59" s="81"/>
      <c r="S59" s="81"/>
      <c r="T59" s="81"/>
      <c r="U59" s="81"/>
      <c r="V59" s="81"/>
    </row>
    <row r="60" spans="2:25" ht="13.5" hidden="1" thickTop="1">
      <c r="B60" s="81"/>
      <c r="C60" s="81"/>
      <c r="D60" s="301"/>
      <c r="E60" s="301"/>
      <c r="F60" s="81"/>
      <c r="G60" s="81"/>
      <c r="H60" s="81"/>
      <c r="I60" s="81"/>
      <c r="J60" s="81"/>
      <c r="K60" s="81"/>
      <c r="L60" s="81"/>
      <c r="M60" s="81"/>
      <c r="N60" s="81"/>
      <c r="O60" s="81"/>
      <c r="P60" s="81"/>
      <c r="Q60" s="81"/>
      <c r="R60" s="81"/>
      <c r="S60" s="81"/>
      <c r="T60" s="81"/>
      <c r="U60" s="81"/>
      <c r="V60" s="81"/>
    </row>
    <row r="61" spans="2:25" ht="13.5" hidden="1" thickTop="1">
      <c r="B61" s="81"/>
      <c r="C61" s="81"/>
      <c r="D61" s="301"/>
      <c r="E61" s="301"/>
      <c r="F61" s="81"/>
      <c r="G61" s="81"/>
      <c r="H61" s="81"/>
      <c r="I61" s="81"/>
      <c r="J61" s="81"/>
      <c r="K61" s="81"/>
      <c r="L61" s="81"/>
      <c r="M61" s="81"/>
      <c r="N61" s="81"/>
      <c r="O61" s="81"/>
      <c r="P61" s="81"/>
      <c r="Q61" s="81"/>
      <c r="R61" s="81"/>
      <c r="S61" s="81"/>
      <c r="T61" s="81"/>
      <c r="U61" s="81"/>
      <c r="V61" s="81"/>
    </row>
    <row r="62" spans="2:25" ht="13.5" hidden="1" thickTop="1">
      <c r="B62" s="81"/>
      <c r="C62" s="81"/>
      <c r="D62" s="301"/>
      <c r="E62" s="301"/>
      <c r="F62" s="81"/>
      <c r="G62" s="81"/>
      <c r="H62" s="81"/>
      <c r="I62" s="81"/>
      <c r="J62" s="81"/>
      <c r="K62" s="81"/>
      <c r="L62" s="81"/>
      <c r="M62" s="81"/>
      <c r="N62" s="81"/>
      <c r="O62" s="81"/>
      <c r="P62" s="81"/>
      <c r="Q62" s="81"/>
      <c r="R62" s="81"/>
      <c r="S62" s="81"/>
      <c r="T62" s="81"/>
      <c r="U62" s="81"/>
      <c r="V62" s="81"/>
    </row>
    <row r="63" spans="2:25" ht="13.5" hidden="1" thickTop="1">
      <c r="B63" s="81"/>
      <c r="C63" s="81"/>
      <c r="D63" s="301"/>
      <c r="E63" s="301"/>
      <c r="F63" s="81"/>
      <c r="G63" s="81"/>
      <c r="H63" s="81"/>
      <c r="I63" s="81"/>
      <c r="J63" s="81"/>
      <c r="K63" s="81"/>
      <c r="L63" s="81"/>
      <c r="M63" s="81"/>
      <c r="N63" s="81"/>
      <c r="O63" s="81"/>
      <c r="P63" s="81"/>
      <c r="Q63" s="81"/>
      <c r="R63" s="81"/>
      <c r="S63" s="81"/>
      <c r="T63" s="81"/>
      <c r="U63" s="81"/>
      <c r="V63" s="81"/>
    </row>
    <row r="64" spans="2:25" ht="13.5" hidden="1" thickTop="1">
      <c r="B64" s="81"/>
      <c r="C64" s="81"/>
      <c r="D64" s="301"/>
      <c r="E64" s="301"/>
      <c r="F64" s="81"/>
      <c r="G64" s="81"/>
      <c r="H64" s="81"/>
      <c r="I64" s="81"/>
      <c r="J64" s="81"/>
      <c r="K64" s="81"/>
      <c r="L64" s="81"/>
      <c r="M64" s="81"/>
      <c r="N64" s="81"/>
      <c r="O64" s="81"/>
      <c r="P64" s="81"/>
      <c r="Q64" s="81"/>
      <c r="R64" s="81"/>
      <c r="S64" s="81"/>
      <c r="T64" s="81"/>
      <c r="U64" s="81"/>
      <c r="V64" s="81"/>
    </row>
    <row r="65" spans="2:22" ht="13.5" hidden="1" thickTop="1">
      <c r="B65" s="81"/>
      <c r="C65" s="81"/>
      <c r="D65" s="301"/>
      <c r="E65" s="301"/>
      <c r="F65" s="81"/>
      <c r="G65" s="81"/>
      <c r="H65" s="81"/>
      <c r="I65" s="81"/>
      <c r="J65" s="81"/>
      <c r="K65" s="81"/>
      <c r="L65" s="81"/>
      <c r="M65" s="81"/>
      <c r="N65" s="81"/>
      <c r="O65" s="81"/>
      <c r="P65" s="81"/>
      <c r="Q65" s="81"/>
      <c r="R65" s="81"/>
      <c r="S65" s="81"/>
      <c r="T65" s="81"/>
      <c r="U65" s="81"/>
      <c r="V65" s="81"/>
    </row>
    <row r="66" spans="2:22" ht="13.5" hidden="1" thickTop="1">
      <c r="B66" s="81"/>
      <c r="C66" s="81"/>
      <c r="D66" s="301"/>
      <c r="E66" s="301"/>
      <c r="F66" s="81"/>
      <c r="G66" s="81"/>
      <c r="H66" s="81"/>
      <c r="I66" s="81"/>
      <c r="J66" s="81"/>
      <c r="K66" s="81"/>
      <c r="L66" s="81"/>
      <c r="M66" s="81"/>
      <c r="N66" s="81"/>
      <c r="O66" s="81"/>
      <c r="P66" s="81"/>
      <c r="Q66" s="81"/>
      <c r="R66" s="81"/>
      <c r="S66" s="81"/>
      <c r="T66" s="81"/>
      <c r="U66" s="81"/>
      <c r="V66" s="81"/>
    </row>
    <row r="67" spans="2:22" ht="13.5" hidden="1" thickTop="1">
      <c r="B67" s="81"/>
      <c r="C67" s="81"/>
      <c r="D67" s="301"/>
      <c r="E67" s="301"/>
      <c r="F67" s="81"/>
      <c r="G67" s="81"/>
      <c r="H67" s="81"/>
      <c r="I67" s="81"/>
      <c r="J67" s="81"/>
      <c r="K67" s="81"/>
      <c r="L67" s="81"/>
      <c r="M67" s="81"/>
      <c r="N67" s="81"/>
      <c r="O67" s="81"/>
      <c r="P67" s="81"/>
      <c r="Q67" s="81"/>
      <c r="R67" s="81"/>
      <c r="S67" s="81"/>
      <c r="T67" s="81"/>
      <c r="U67" s="81"/>
      <c r="V67" s="81"/>
    </row>
    <row r="68" spans="2:22" ht="13.5" hidden="1" thickTop="1">
      <c r="B68" s="81"/>
      <c r="C68" s="81"/>
      <c r="D68" s="301"/>
      <c r="E68" s="301"/>
      <c r="F68" s="81"/>
      <c r="G68" s="81"/>
      <c r="H68" s="81"/>
      <c r="I68" s="81"/>
      <c r="J68" s="81"/>
      <c r="K68" s="81"/>
      <c r="L68" s="81"/>
      <c r="M68" s="81"/>
      <c r="N68" s="81"/>
      <c r="O68" s="81"/>
      <c r="P68" s="81"/>
      <c r="Q68" s="81"/>
      <c r="R68" s="81"/>
      <c r="S68" s="81"/>
      <c r="T68" s="81"/>
      <c r="U68" s="81"/>
      <c r="V68" s="81"/>
    </row>
    <row r="69" spans="2:22" ht="13.5" hidden="1" thickTop="1">
      <c r="B69" s="81"/>
      <c r="C69" s="81"/>
      <c r="D69" s="301"/>
      <c r="E69" s="301"/>
      <c r="F69" s="81"/>
      <c r="G69" s="81"/>
      <c r="H69" s="81"/>
      <c r="I69" s="81"/>
      <c r="J69" s="81"/>
      <c r="K69" s="81"/>
      <c r="L69" s="81"/>
      <c r="M69" s="81"/>
      <c r="N69" s="81"/>
      <c r="O69" s="81"/>
      <c r="P69" s="81"/>
      <c r="Q69" s="81"/>
      <c r="R69" s="81"/>
      <c r="S69" s="81"/>
      <c r="T69" s="81"/>
      <c r="U69" s="81"/>
      <c r="V69" s="81"/>
    </row>
    <row r="70" spans="2:22" ht="13.5" hidden="1" thickTop="1">
      <c r="B70" s="81"/>
      <c r="C70" s="81"/>
      <c r="D70" s="301"/>
      <c r="E70" s="301"/>
      <c r="F70" s="81"/>
      <c r="G70" s="81"/>
      <c r="H70" s="81"/>
      <c r="I70" s="81"/>
      <c r="J70" s="81"/>
      <c r="K70" s="81"/>
      <c r="L70" s="81"/>
      <c r="M70" s="81"/>
      <c r="N70" s="81"/>
      <c r="O70" s="81"/>
      <c r="P70" s="81"/>
      <c r="Q70" s="81"/>
      <c r="R70" s="81"/>
      <c r="S70" s="81"/>
      <c r="T70" s="81"/>
      <c r="U70" s="81"/>
      <c r="V70" s="81"/>
    </row>
    <row r="71" spans="2:22" ht="13.5" hidden="1" thickTop="1">
      <c r="B71" s="81"/>
      <c r="C71" s="81"/>
      <c r="D71" s="301"/>
      <c r="E71" s="301"/>
      <c r="F71" s="81"/>
      <c r="G71" s="81"/>
      <c r="H71" s="81"/>
      <c r="I71" s="81"/>
      <c r="J71" s="81"/>
      <c r="K71" s="81"/>
      <c r="L71" s="81"/>
      <c r="M71" s="81"/>
      <c r="N71" s="81"/>
      <c r="O71" s="81"/>
      <c r="P71" s="81"/>
      <c r="Q71" s="81"/>
      <c r="R71" s="81"/>
      <c r="S71" s="81"/>
      <c r="T71" s="81"/>
      <c r="U71" s="81"/>
      <c r="V71" s="81"/>
    </row>
    <row r="72" spans="2:22" ht="13.5" hidden="1" thickTop="1">
      <c r="B72" s="81"/>
      <c r="C72" s="81"/>
      <c r="D72" s="301"/>
      <c r="E72" s="301"/>
      <c r="F72" s="81"/>
      <c r="G72" s="81"/>
      <c r="H72" s="81"/>
      <c r="I72" s="81"/>
      <c r="J72" s="81"/>
      <c r="K72" s="81"/>
      <c r="L72" s="81"/>
      <c r="M72" s="81"/>
      <c r="N72" s="81"/>
      <c r="O72" s="81"/>
      <c r="P72" s="81"/>
      <c r="Q72" s="81"/>
      <c r="R72" s="81"/>
      <c r="S72" s="81"/>
      <c r="T72" s="81"/>
      <c r="U72" s="81"/>
      <c r="V72" s="81"/>
    </row>
    <row r="73" spans="2:22" ht="13.5" hidden="1" thickTop="1">
      <c r="B73" s="81"/>
      <c r="C73" s="81"/>
      <c r="D73" s="301"/>
      <c r="E73" s="301"/>
      <c r="F73" s="81"/>
      <c r="G73" s="81"/>
      <c r="H73" s="81"/>
      <c r="I73" s="81"/>
      <c r="J73" s="81"/>
      <c r="K73" s="81"/>
      <c r="L73" s="81"/>
      <c r="M73" s="81"/>
      <c r="N73" s="81"/>
      <c r="O73" s="81"/>
      <c r="P73" s="81"/>
      <c r="Q73" s="81"/>
      <c r="R73" s="81"/>
      <c r="S73" s="81"/>
      <c r="T73" s="81"/>
      <c r="U73" s="81"/>
      <c r="V73" s="81"/>
    </row>
    <row r="74" spans="2:22" ht="13.5" hidden="1" thickTop="1">
      <c r="B74" s="81"/>
      <c r="C74" s="81"/>
      <c r="D74" s="301"/>
      <c r="E74" s="301"/>
      <c r="F74" s="81"/>
      <c r="G74" s="81"/>
      <c r="H74" s="81"/>
      <c r="I74" s="81"/>
      <c r="J74" s="81"/>
      <c r="K74" s="81"/>
      <c r="L74" s="81"/>
      <c r="M74" s="81"/>
      <c r="N74" s="81"/>
      <c r="O74" s="81"/>
      <c r="P74" s="81"/>
      <c r="Q74" s="81"/>
      <c r="R74" s="81"/>
      <c r="S74" s="81"/>
      <c r="T74" s="81"/>
      <c r="U74" s="81"/>
      <c r="V74" s="81"/>
    </row>
    <row r="75" spans="2:22" ht="13.5" hidden="1" thickTop="1">
      <c r="B75" s="81"/>
      <c r="C75" s="81"/>
      <c r="D75" s="301"/>
      <c r="E75" s="301"/>
      <c r="F75" s="81"/>
      <c r="G75" s="81"/>
      <c r="H75" s="81"/>
      <c r="I75" s="81"/>
      <c r="J75" s="81"/>
      <c r="K75" s="81"/>
      <c r="L75" s="81"/>
      <c r="M75" s="81"/>
      <c r="N75" s="81"/>
      <c r="O75" s="81"/>
      <c r="P75" s="81"/>
      <c r="Q75" s="81"/>
      <c r="R75" s="81"/>
      <c r="S75" s="81"/>
      <c r="T75" s="81"/>
      <c r="U75" s="81"/>
      <c r="V75" s="81"/>
    </row>
    <row r="76" spans="2:22" ht="13.5" hidden="1" thickTop="1">
      <c r="B76" s="81"/>
      <c r="C76" s="81"/>
      <c r="D76" s="301"/>
      <c r="E76" s="301"/>
      <c r="F76" s="81"/>
      <c r="G76" s="81"/>
      <c r="H76" s="81"/>
      <c r="I76" s="81"/>
      <c r="J76" s="81"/>
      <c r="K76" s="81"/>
      <c r="L76" s="81"/>
      <c r="M76" s="81"/>
      <c r="N76" s="81"/>
      <c r="O76" s="81"/>
      <c r="P76" s="81"/>
      <c r="Q76" s="81"/>
      <c r="R76" s="81"/>
      <c r="S76" s="81"/>
      <c r="T76" s="81"/>
      <c r="U76" s="81"/>
      <c r="V76" s="81"/>
    </row>
    <row r="77" spans="2:22" ht="13.5" hidden="1" thickTop="1">
      <c r="B77" s="81"/>
      <c r="C77" s="81"/>
      <c r="D77" s="301"/>
      <c r="E77" s="301"/>
      <c r="F77" s="81"/>
      <c r="G77" s="81"/>
      <c r="H77" s="81"/>
      <c r="I77" s="81"/>
      <c r="J77" s="81"/>
      <c r="K77" s="81"/>
      <c r="L77" s="81"/>
      <c r="M77" s="81"/>
      <c r="N77" s="81"/>
      <c r="O77" s="81"/>
      <c r="P77" s="81"/>
      <c r="Q77" s="81"/>
      <c r="R77" s="81"/>
      <c r="S77" s="81"/>
      <c r="T77" s="81"/>
      <c r="U77" s="81"/>
      <c r="V77" s="81"/>
    </row>
    <row r="78" spans="2:22" ht="13.5" hidden="1" thickTop="1">
      <c r="B78" s="81"/>
      <c r="C78" s="81"/>
      <c r="D78" s="301"/>
      <c r="E78" s="301"/>
      <c r="F78" s="81"/>
      <c r="G78" s="81"/>
      <c r="H78" s="81"/>
      <c r="I78" s="81"/>
      <c r="J78" s="81"/>
      <c r="K78" s="81"/>
      <c r="L78" s="81"/>
      <c r="M78" s="81"/>
      <c r="N78" s="81"/>
      <c r="O78" s="81"/>
      <c r="P78" s="81"/>
      <c r="Q78" s="81"/>
      <c r="R78" s="81"/>
      <c r="S78" s="81"/>
      <c r="T78" s="81"/>
      <c r="U78" s="81"/>
      <c r="V78" s="81"/>
    </row>
    <row r="79" spans="2:22" ht="13.5" hidden="1" thickTop="1">
      <c r="B79" s="81"/>
      <c r="C79" s="81"/>
      <c r="D79" s="301"/>
      <c r="E79" s="301"/>
      <c r="F79" s="81"/>
      <c r="G79" s="81"/>
      <c r="H79" s="81"/>
      <c r="I79" s="81"/>
      <c r="J79" s="81"/>
      <c r="K79" s="81"/>
      <c r="L79" s="81"/>
      <c r="M79" s="81"/>
      <c r="N79" s="81"/>
      <c r="O79" s="81"/>
      <c r="P79" s="81"/>
      <c r="Q79" s="81"/>
      <c r="R79" s="81"/>
      <c r="S79" s="81"/>
      <c r="T79" s="81"/>
      <c r="U79" s="81"/>
      <c r="V79" s="81"/>
    </row>
    <row r="80" spans="2:22" ht="13.5" hidden="1" thickTop="1">
      <c r="B80" s="81"/>
      <c r="C80" s="81"/>
      <c r="D80" s="301"/>
      <c r="E80" s="301"/>
      <c r="F80" s="81"/>
      <c r="G80" s="81"/>
      <c r="H80" s="81"/>
      <c r="I80" s="81"/>
      <c r="J80" s="81"/>
      <c r="K80" s="81"/>
      <c r="L80" s="81"/>
      <c r="M80" s="81"/>
      <c r="N80" s="81"/>
      <c r="O80" s="81"/>
      <c r="P80" s="81"/>
      <c r="Q80" s="81"/>
      <c r="R80" s="81"/>
      <c r="S80" s="81"/>
      <c r="T80" s="81"/>
      <c r="U80" s="81"/>
      <c r="V80" s="81"/>
    </row>
    <row r="81" spans="2:22" ht="13.5" hidden="1" thickTop="1">
      <c r="B81" s="81"/>
      <c r="C81" s="81"/>
      <c r="D81" s="301"/>
      <c r="E81" s="301"/>
      <c r="F81" s="81"/>
      <c r="G81" s="81"/>
      <c r="H81" s="81"/>
      <c r="I81" s="81"/>
      <c r="J81" s="81"/>
      <c r="K81" s="81"/>
      <c r="L81" s="81"/>
      <c r="M81" s="81"/>
      <c r="N81" s="81"/>
      <c r="O81" s="81"/>
      <c r="P81" s="81"/>
      <c r="Q81" s="81"/>
      <c r="R81" s="81"/>
      <c r="S81" s="81"/>
      <c r="T81" s="81"/>
      <c r="U81" s="81"/>
      <c r="V81" s="81"/>
    </row>
    <row r="82" spans="2:22" ht="13.5" hidden="1" thickTop="1">
      <c r="B82" s="81"/>
      <c r="C82" s="81"/>
      <c r="D82" s="301"/>
      <c r="E82" s="301"/>
      <c r="F82" s="81"/>
      <c r="G82" s="81"/>
      <c r="H82" s="81"/>
      <c r="I82" s="81"/>
      <c r="J82" s="81"/>
      <c r="K82" s="81"/>
      <c r="L82" s="81"/>
      <c r="M82" s="81"/>
      <c r="N82" s="81"/>
      <c r="O82" s="81"/>
      <c r="P82" s="81"/>
      <c r="Q82" s="81"/>
      <c r="R82" s="81"/>
      <c r="S82" s="81"/>
      <c r="T82" s="81"/>
      <c r="U82" s="81"/>
      <c r="V82" s="81"/>
    </row>
    <row r="83" spans="2:22" ht="13.5" hidden="1" thickTop="1">
      <c r="B83" s="81"/>
      <c r="C83" s="81"/>
      <c r="D83" s="301"/>
      <c r="E83" s="301"/>
      <c r="F83" s="81"/>
      <c r="G83" s="81"/>
      <c r="H83" s="81"/>
      <c r="I83" s="81"/>
      <c r="J83" s="81"/>
      <c r="K83" s="81"/>
      <c r="L83" s="81"/>
      <c r="M83" s="81"/>
      <c r="N83" s="81"/>
      <c r="O83" s="81"/>
      <c r="P83" s="81"/>
      <c r="Q83" s="81"/>
      <c r="R83" s="81"/>
      <c r="S83" s="81"/>
      <c r="T83" s="81"/>
      <c r="U83" s="81"/>
      <c r="V83" s="81"/>
    </row>
    <row r="84" spans="2:22" ht="13.5" hidden="1" thickTop="1">
      <c r="B84" s="81"/>
      <c r="C84" s="81"/>
      <c r="D84" s="301"/>
      <c r="E84" s="301"/>
      <c r="F84" s="81"/>
      <c r="G84" s="81"/>
      <c r="H84" s="81"/>
      <c r="I84" s="81"/>
      <c r="J84" s="81"/>
      <c r="K84" s="81"/>
      <c r="L84" s="81"/>
      <c r="M84" s="81"/>
      <c r="N84" s="81"/>
      <c r="O84" s="81"/>
      <c r="P84" s="81"/>
      <c r="Q84" s="81"/>
      <c r="R84" s="81"/>
      <c r="S84" s="81"/>
      <c r="T84" s="81"/>
      <c r="U84" s="81"/>
      <c r="V84" s="81"/>
    </row>
    <row r="85" spans="2:22" ht="13.5" hidden="1" thickTop="1">
      <c r="B85" s="81"/>
      <c r="C85" s="81"/>
      <c r="D85" s="301"/>
      <c r="E85" s="301"/>
      <c r="F85" s="81"/>
      <c r="G85" s="81"/>
      <c r="H85" s="81"/>
      <c r="I85" s="81"/>
      <c r="J85" s="81"/>
      <c r="K85" s="81"/>
      <c r="L85" s="81"/>
      <c r="M85" s="81"/>
      <c r="N85" s="81"/>
      <c r="O85" s="81"/>
      <c r="P85" s="81"/>
      <c r="Q85" s="81"/>
      <c r="R85" s="81"/>
      <c r="S85" s="81"/>
      <c r="T85" s="81"/>
      <c r="U85" s="81"/>
      <c r="V85" s="81"/>
    </row>
    <row r="86" spans="2:22" ht="13.5" hidden="1" thickTop="1">
      <c r="B86" s="81"/>
      <c r="C86" s="81"/>
      <c r="D86" s="301"/>
      <c r="E86" s="301"/>
      <c r="F86" s="81"/>
      <c r="G86" s="81"/>
      <c r="H86" s="81"/>
      <c r="I86" s="81"/>
      <c r="J86" s="81"/>
      <c r="K86" s="81"/>
      <c r="L86" s="81"/>
      <c r="M86" s="81"/>
      <c r="N86" s="81"/>
      <c r="O86" s="81"/>
      <c r="P86" s="81"/>
      <c r="Q86" s="81"/>
      <c r="R86" s="81"/>
      <c r="S86" s="81"/>
      <c r="T86" s="81"/>
      <c r="U86" s="81"/>
      <c r="V86" s="81"/>
    </row>
    <row r="87" spans="2:22" ht="13.5" hidden="1" thickTop="1">
      <c r="B87" s="81"/>
      <c r="C87" s="81"/>
      <c r="D87" s="301"/>
      <c r="E87" s="301"/>
      <c r="F87" s="81"/>
      <c r="G87" s="81"/>
      <c r="H87" s="81"/>
      <c r="I87" s="81"/>
      <c r="J87" s="81"/>
      <c r="K87" s="81"/>
      <c r="L87" s="81"/>
      <c r="M87" s="81"/>
      <c r="N87" s="81"/>
      <c r="O87" s="81"/>
      <c r="P87" s="81"/>
      <c r="Q87" s="81"/>
      <c r="R87" s="81"/>
      <c r="S87" s="81"/>
      <c r="T87" s="81"/>
      <c r="U87" s="81"/>
      <c r="V87" s="81"/>
    </row>
    <row r="88" spans="2:22" ht="13.5" hidden="1" thickTop="1">
      <c r="B88" s="81"/>
      <c r="C88" s="81"/>
      <c r="D88" s="301"/>
      <c r="E88" s="301"/>
      <c r="F88" s="81"/>
      <c r="G88" s="81"/>
      <c r="H88" s="81"/>
      <c r="I88" s="81"/>
      <c r="J88" s="81"/>
      <c r="K88" s="81"/>
      <c r="L88" s="81"/>
      <c r="M88" s="81"/>
      <c r="N88" s="81"/>
      <c r="O88" s="81"/>
      <c r="P88" s="81"/>
      <c r="Q88" s="81"/>
      <c r="R88" s="81"/>
      <c r="S88" s="81"/>
      <c r="T88" s="81"/>
      <c r="U88" s="81"/>
      <c r="V88" s="81"/>
    </row>
    <row r="89" spans="2:22" ht="13.5" hidden="1" thickTop="1">
      <c r="B89" s="81"/>
      <c r="C89" s="81"/>
      <c r="D89" s="301"/>
      <c r="E89" s="301"/>
      <c r="F89" s="81"/>
      <c r="G89" s="81"/>
      <c r="H89" s="81"/>
      <c r="I89" s="81"/>
      <c r="J89" s="81"/>
      <c r="K89" s="81"/>
      <c r="L89" s="81"/>
      <c r="M89" s="81"/>
      <c r="N89" s="81"/>
      <c r="O89" s="81"/>
      <c r="P89" s="81"/>
      <c r="Q89" s="81"/>
      <c r="R89" s="81"/>
      <c r="S89" s="81"/>
      <c r="T89" s="81"/>
      <c r="U89" s="81"/>
      <c r="V89" s="81"/>
    </row>
    <row r="90" spans="2:22" ht="13.5" hidden="1" thickTop="1">
      <c r="B90" s="81"/>
      <c r="C90" s="81"/>
      <c r="D90" s="301"/>
      <c r="E90" s="301"/>
      <c r="F90" s="81"/>
      <c r="G90" s="81"/>
      <c r="H90" s="81"/>
      <c r="I90" s="81"/>
      <c r="J90" s="81"/>
      <c r="K90" s="81"/>
      <c r="L90" s="81"/>
      <c r="M90" s="81"/>
      <c r="N90" s="81"/>
      <c r="O90" s="81"/>
      <c r="P90" s="81"/>
      <c r="Q90" s="81"/>
      <c r="R90" s="81"/>
      <c r="S90" s="81"/>
      <c r="T90" s="81"/>
      <c r="U90" s="81"/>
      <c r="V90" s="81"/>
    </row>
    <row r="91" spans="2:22" ht="13.5" hidden="1" thickTop="1">
      <c r="B91" s="81"/>
      <c r="C91" s="81"/>
      <c r="D91" s="301"/>
      <c r="E91" s="301"/>
      <c r="F91" s="81"/>
      <c r="G91" s="81"/>
      <c r="H91" s="81"/>
      <c r="I91" s="81"/>
      <c r="J91" s="81"/>
      <c r="K91" s="81"/>
      <c r="L91" s="81"/>
      <c r="M91" s="81"/>
      <c r="N91" s="81"/>
      <c r="O91" s="81"/>
      <c r="P91" s="81"/>
      <c r="Q91" s="81"/>
      <c r="R91" s="81"/>
      <c r="S91" s="81"/>
      <c r="T91" s="81"/>
      <c r="U91" s="81"/>
      <c r="V91" s="81"/>
    </row>
    <row r="92" spans="2:22" ht="13.5" hidden="1" thickTop="1">
      <c r="B92" s="81"/>
      <c r="C92" s="81"/>
      <c r="D92" s="301"/>
      <c r="E92" s="301"/>
      <c r="F92" s="81"/>
      <c r="G92" s="81"/>
      <c r="H92" s="81"/>
      <c r="I92" s="81"/>
      <c r="J92" s="81"/>
      <c r="K92" s="81"/>
      <c r="L92" s="81"/>
      <c r="M92" s="81"/>
      <c r="N92" s="81"/>
      <c r="O92" s="81"/>
      <c r="P92" s="81"/>
      <c r="Q92" s="81"/>
      <c r="R92" s="81"/>
      <c r="S92" s="81"/>
      <c r="T92" s="81"/>
      <c r="U92" s="81"/>
      <c r="V92" s="81"/>
    </row>
    <row r="93" spans="2:22" ht="13.5" hidden="1" thickTop="1">
      <c r="B93" s="81"/>
      <c r="C93" s="81"/>
      <c r="D93" s="301"/>
      <c r="E93" s="301"/>
      <c r="F93" s="81"/>
      <c r="G93" s="81"/>
      <c r="H93" s="81"/>
      <c r="I93" s="81"/>
      <c r="J93" s="81"/>
      <c r="K93" s="81"/>
      <c r="L93" s="81"/>
      <c r="M93" s="81"/>
      <c r="N93" s="81"/>
      <c r="O93" s="81"/>
      <c r="P93" s="81"/>
      <c r="Q93" s="81"/>
      <c r="R93" s="81"/>
      <c r="S93" s="81"/>
      <c r="T93" s="81"/>
      <c r="U93" s="81"/>
      <c r="V93" s="81"/>
    </row>
    <row r="94" spans="2:22" ht="13.5" hidden="1" thickTop="1">
      <c r="B94" s="81"/>
      <c r="C94" s="81"/>
      <c r="D94" s="301"/>
      <c r="E94" s="301"/>
      <c r="F94" s="81"/>
      <c r="G94" s="81"/>
      <c r="H94" s="81"/>
      <c r="I94" s="81"/>
      <c r="J94" s="81"/>
      <c r="K94" s="81"/>
      <c r="L94" s="81"/>
      <c r="M94" s="81"/>
      <c r="N94" s="81"/>
      <c r="O94" s="81"/>
      <c r="P94" s="81"/>
      <c r="Q94" s="81"/>
      <c r="R94" s="81"/>
      <c r="S94" s="81"/>
      <c r="T94" s="81"/>
      <c r="U94" s="81"/>
      <c r="V94" s="81"/>
    </row>
    <row r="95" spans="2:22" ht="13.5" hidden="1" thickTop="1">
      <c r="B95" s="81"/>
      <c r="C95" s="81"/>
      <c r="D95" s="301"/>
      <c r="E95" s="301"/>
      <c r="F95" s="81"/>
      <c r="G95" s="81"/>
      <c r="H95" s="81"/>
      <c r="I95" s="81"/>
      <c r="J95" s="81"/>
      <c r="K95" s="81"/>
      <c r="L95" s="81"/>
      <c r="M95" s="81"/>
      <c r="N95" s="81"/>
      <c r="O95" s="81"/>
      <c r="P95" s="81"/>
      <c r="Q95" s="81"/>
      <c r="R95" s="81"/>
      <c r="S95" s="81"/>
      <c r="T95" s="81"/>
      <c r="U95" s="81"/>
      <c r="V95" s="81"/>
    </row>
    <row r="96" spans="2:22" ht="13.5" hidden="1" thickTop="1">
      <c r="B96" s="81"/>
      <c r="C96" s="81"/>
      <c r="D96" s="301"/>
      <c r="E96" s="301"/>
      <c r="F96" s="81"/>
      <c r="G96" s="81"/>
      <c r="H96" s="81"/>
      <c r="I96" s="81"/>
      <c r="J96" s="81"/>
      <c r="K96" s="81"/>
      <c r="L96" s="81"/>
      <c r="M96" s="81"/>
      <c r="N96" s="81"/>
      <c r="O96" s="81"/>
      <c r="P96" s="81"/>
      <c r="Q96" s="81"/>
      <c r="R96" s="81"/>
      <c r="S96" s="81"/>
      <c r="T96" s="81"/>
      <c r="U96" s="81"/>
      <c r="V96" s="81"/>
    </row>
    <row r="97" spans="2:22" ht="13.5" hidden="1" thickTop="1">
      <c r="B97" s="81"/>
      <c r="C97" s="81"/>
      <c r="D97" s="301"/>
      <c r="E97" s="301"/>
      <c r="F97" s="81"/>
      <c r="G97" s="81"/>
      <c r="H97" s="81"/>
      <c r="I97" s="81"/>
      <c r="J97" s="81"/>
      <c r="K97" s="81"/>
      <c r="L97" s="81"/>
      <c r="M97" s="81"/>
      <c r="N97" s="81"/>
      <c r="O97" s="81"/>
      <c r="P97" s="81"/>
      <c r="Q97" s="81"/>
      <c r="R97" s="81"/>
      <c r="S97" s="81"/>
      <c r="T97" s="81"/>
      <c r="U97" s="81"/>
      <c r="V97" s="81"/>
    </row>
    <row r="98" spans="2:22" ht="13.5" hidden="1" thickTop="1">
      <c r="B98" s="81"/>
      <c r="C98" s="81"/>
      <c r="D98" s="301"/>
      <c r="E98" s="301"/>
      <c r="F98" s="81"/>
      <c r="G98" s="81"/>
      <c r="H98" s="81"/>
      <c r="I98" s="81"/>
      <c r="J98" s="81"/>
      <c r="K98" s="81"/>
      <c r="L98" s="81"/>
      <c r="M98" s="81"/>
      <c r="N98" s="81"/>
      <c r="O98" s="81"/>
      <c r="P98" s="81"/>
      <c r="Q98" s="81"/>
      <c r="R98" s="81"/>
      <c r="S98" s="81"/>
      <c r="T98" s="81"/>
      <c r="U98" s="81"/>
      <c r="V98" s="81"/>
    </row>
    <row r="99" spans="2:22" ht="13.5" hidden="1" thickTop="1">
      <c r="B99" s="81"/>
      <c r="C99" s="81"/>
      <c r="D99" s="301"/>
      <c r="E99" s="301"/>
      <c r="F99" s="81"/>
      <c r="G99" s="81"/>
      <c r="H99" s="81"/>
      <c r="I99" s="81"/>
      <c r="J99" s="81"/>
      <c r="K99" s="81"/>
      <c r="L99" s="81"/>
      <c r="M99" s="81"/>
      <c r="N99" s="81"/>
      <c r="O99" s="81"/>
      <c r="P99" s="81"/>
      <c r="Q99" s="81"/>
      <c r="R99" s="81"/>
      <c r="S99" s="81"/>
      <c r="T99" s="81"/>
      <c r="U99" s="81"/>
      <c r="V99" s="81"/>
    </row>
    <row r="100" spans="2:22" ht="13.5" hidden="1" thickTop="1">
      <c r="B100" s="81"/>
      <c r="C100" s="81"/>
      <c r="D100" s="301"/>
      <c r="E100" s="301"/>
      <c r="F100" s="81"/>
      <c r="G100" s="81"/>
      <c r="H100" s="81"/>
      <c r="I100" s="81"/>
      <c r="J100" s="81"/>
      <c r="K100" s="81"/>
      <c r="L100" s="81"/>
      <c r="M100" s="81"/>
      <c r="N100" s="81"/>
      <c r="O100" s="81"/>
      <c r="P100" s="81"/>
      <c r="Q100" s="81"/>
      <c r="R100" s="81"/>
      <c r="S100" s="81"/>
      <c r="T100" s="81"/>
      <c r="U100" s="81"/>
      <c r="V100" s="81"/>
    </row>
    <row r="101" spans="2:22" ht="13.5" hidden="1" thickTop="1">
      <c r="B101" s="81"/>
      <c r="C101" s="81"/>
      <c r="D101" s="301"/>
      <c r="E101" s="301"/>
      <c r="F101" s="81"/>
      <c r="G101" s="81"/>
      <c r="H101" s="81"/>
      <c r="I101" s="81"/>
      <c r="J101" s="81"/>
      <c r="K101" s="81"/>
      <c r="L101" s="81"/>
      <c r="M101" s="81"/>
      <c r="N101" s="81"/>
      <c r="O101" s="81"/>
      <c r="P101" s="81"/>
      <c r="Q101" s="81"/>
      <c r="R101" s="81"/>
      <c r="S101" s="81"/>
      <c r="T101" s="81"/>
      <c r="U101" s="81"/>
      <c r="V101" s="81"/>
    </row>
    <row r="102" spans="2:22" ht="13.5" hidden="1" thickTop="1">
      <c r="B102" s="81"/>
      <c r="C102" s="81"/>
      <c r="D102" s="301"/>
      <c r="E102" s="301"/>
      <c r="F102" s="81"/>
      <c r="G102" s="81"/>
      <c r="H102" s="81"/>
      <c r="I102" s="81"/>
      <c r="J102" s="81"/>
      <c r="K102" s="81"/>
      <c r="L102" s="81"/>
      <c r="M102" s="81"/>
      <c r="N102" s="81"/>
      <c r="O102" s="81"/>
      <c r="P102" s="81"/>
      <c r="Q102" s="81"/>
      <c r="R102" s="81"/>
      <c r="S102" s="81"/>
      <c r="T102" s="81"/>
      <c r="U102" s="81"/>
      <c r="V102" s="81"/>
    </row>
    <row r="103" spans="2:22" ht="13.5" hidden="1" thickTop="1">
      <c r="B103" s="81"/>
      <c r="C103" s="81"/>
      <c r="D103" s="301"/>
      <c r="E103" s="301"/>
      <c r="F103" s="81"/>
      <c r="G103" s="81"/>
      <c r="H103" s="81"/>
      <c r="I103" s="81"/>
      <c r="J103" s="81"/>
      <c r="K103" s="81"/>
      <c r="L103" s="81"/>
      <c r="M103" s="81"/>
      <c r="N103" s="81"/>
      <c r="O103" s="81"/>
      <c r="P103" s="81"/>
      <c r="Q103" s="81"/>
      <c r="R103" s="81"/>
      <c r="S103" s="81"/>
      <c r="T103" s="81"/>
      <c r="U103" s="81"/>
      <c r="V103" s="81"/>
    </row>
    <row r="104" spans="2:22" ht="13.5" hidden="1" thickTop="1">
      <c r="B104" s="81"/>
      <c r="C104" s="81"/>
      <c r="D104" s="301"/>
      <c r="E104" s="301"/>
      <c r="F104" s="81"/>
      <c r="G104" s="81"/>
      <c r="H104" s="81"/>
      <c r="I104" s="81"/>
      <c r="J104" s="81"/>
      <c r="K104" s="81"/>
      <c r="L104" s="81"/>
      <c r="M104" s="81"/>
      <c r="N104" s="81"/>
      <c r="O104" s="81"/>
      <c r="P104" s="81"/>
      <c r="Q104" s="81"/>
      <c r="R104" s="81"/>
      <c r="S104" s="81"/>
      <c r="T104" s="81"/>
      <c r="U104" s="81"/>
      <c r="V104" s="81"/>
    </row>
    <row r="105" spans="2:22" ht="13.5" hidden="1" thickTop="1">
      <c r="B105" s="81"/>
      <c r="C105" s="81"/>
      <c r="D105" s="301"/>
      <c r="E105" s="301"/>
      <c r="F105" s="81"/>
      <c r="G105" s="81"/>
      <c r="H105" s="81"/>
      <c r="I105" s="81"/>
      <c r="J105" s="81"/>
      <c r="K105" s="81"/>
      <c r="L105" s="81"/>
      <c r="M105" s="81"/>
      <c r="N105" s="81"/>
      <c r="O105" s="81"/>
      <c r="P105" s="81"/>
      <c r="Q105" s="81"/>
      <c r="R105" s="81"/>
      <c r="S105" s="81"/>
      <c r="T105" s="81"/>
      <c r="U105" s="81"/>
      <c r="V105" s="81"/>
    </row>
    <row r="106" spans="2:22" ht="13.5" hidden="1" thickTop="1">
      <c r="B106" s="81"/>
      <c r="C106" s="81"/>
      <c r="D106" s="301"/>
      <c r="E106" s="301"/>
      <c r="F106" s="81"/>
      <c r="G106" s="81"/>
      <c r="H106" s="81"/>
      <c r="I106" s="81"/>
      <c r="J106" s="81"/>
      <c r="K106" s="81"/>
      <c r="L106" s="81"/>
      <c r="M106" s="81"/>
      <c r="N106" s="81"/>
      <c r="O106" s="81"/>
      <c r="P106" s="81"/>
      <c r="Q106" s="81"/>
      <c r="R106" s="81"/>
      <c r="S106" s="81"/>
      <c r="T106" s="81"/>
      <c r="U106" s="81"/>
      <c r="V106" s="81"/>
    </row>
    <row r="107" spans="2:22" ht="13.5" hidden="1" thickTop="1">
      <c r="B107" s="81"/>
      <c r="C107" s="81"/>
      <c r="D107" s="301"/>
      <c r="E107" s="301"/>
      <c r="F107" s="81"/>
      <c r="G107" s="81"/>
      <c r="H107" s="81"/>
      <c r="I107" s="81"/>
      <c r="J107" s="81"/>
      <c r="K107" s="81"/>
      <c r="L107" s="81"/>
      <c r="M107" s="81"/>
      <c r="N107" s="81"/>
      <c r="O107" s="81"/>
      <c r="P107" s="81"/>
      <c r="Q107" s="81"/>
      <c r="R107" s="81"/>
      <c r="S107" s="81"/>
      <c r="T107" s="81"/>
      <c r="U107" s="81"/>
      <c r="V107" s="81"/>
    </row>
    <row r="108" spans="2:22" ht="13.5" hidden="1" thickTop="1">
      <c r="B108" s="81"/>
      <c r="C108" s="81"/>
      <c r="D108" s="301"/>
      <c r="E108" s="301"/>
      <c r="F108" s="81"/>
      <c r="G108" s="81"/>
      <c r="H108" s="81"/>
      <c r="I108" s="81"/>
      <c r="J108" s="81"/>
      <c r="K108" s="81"/>
      <c r="L108" s="81"/>
      <c r="M108" s="81"/>
      <c r="N108" s="81"/>
      <c r="O108" s="81"/>
      <c r="P108" s="81"/>
      <c r="Q108" s="81"/>
      <c r="R108" s="81"/>
      <c r="S108" s="81"/>
      <c r="T108" s="81"/>
      <c r="U108" s="81"/>
      <c r="V108" s="81"/>
    </row>
    <row r="109" spans="2:22" ht="13.5" hidden="1" thickTop="1">
      <c r="B109" s="81"/>
      <c r="C109" s="81"/>
      <c r="D109" s="301"/>
      <c r="E109" s="301"/>
      <c r="F109" s="81"/>
      <c r="G109" s="81"/>
      <c r="H109" s="81"/>
      <c r="I109" s="81"/>
      <c r="J109" s="81"/>
      <c r="K109" s="81"/>
      <c r="L109" s="81"/>
      <c r="M109" s="81"/>
      <c r="N109" s="81"/>
      <c r="O109" s="81"/>
      <c r="P109" s="81"/>
      <c r="Q109" s="81"/>
      <c r="R109" s="81"/>
      <c r="S109" s="81"/>
      <c r="T109" s="81"/>
      <c r="U109" s="81"/>
      <c r="V109" s="81"/>
    </row>
    <row r="110" spans="2:22" ht="13.5" hidden="1" thickTop="1">
      <c r="B110" s="81"/>
      <c r="C110" s="81"/>
      <c r="D110" s="301"/>
      <c r="E110" s="301"/>
      <c r="F110" s="81"/>
      <c r="G110" s="81"/>
      <c r="H110" s="81"/>
      <c r="I110" s="81"/>
      <c r="J110" s="81"/>
      <c r="K110" s="81"/>
      <c r="L110" s="81"/>
      <c r="M110" s="81"/>
      <c r="N110" s="81"/>
      <c r="O110" s="81"/>
      <c r="P110" s="81"/>
      <c r="Q110" s="81"/>
      <c r="R110" s="81"/>
      <c r="S110" s="81"/>
      <c r="T110" s="81"/>
      <c r="U110" s="81"/>
      <c r="V110" s="81"/>
    </row>
    <row r="111" spans="2:22" ht="13.5" hidden="1" thickTop="1">
      <c r="B111" s="81"/>
      <c r="C111" s="81"/>
      <c r="D111" s="301"/>
      <c r="E111" s="301"/>
      <c r="F111" s="81"/>
      <c r="G111" s="81"/>
      <c r="H111" s="81"/>
      <c r="I111" s="81"/>
      <c r="J111" s="81"/>
      <c r="K111" s="81"/>
      <c r="L111" s="81"/>
      <c r="M111" s="81"/>
      <c r="N111" s="81"/>
      <c r="O111" s="81"/>
      <c r="P111" s="81"/>
      <c r="Q111" s="81"/>
      <c r="R111" s="81"/>
      <c r="S111" s="81"/>
      <c r="T111" s="81"/>
      <c r="U111" s="81"/>
      <c r="V111" s="81"/>
    </row>
    <row r="112" spans="2:22" ht="13.5" hidden="1" thickTop="1">
      <c r="B112" s="81"/>
      <c r="C112" s="81"/>
      <c r="D112" s="301"/>
      <c r="E112" s="301"/>
      <c r="F112" s="81"/>
      <c r="G112" s="81"/>
      <c r="H112" s="81"/>
      <c r="I112" s="81"/>
      <c r="J112" s="81"/>
      <c r="K112" s="81"/>
      <c r="L112" s="81"/>
      <c r="M112" s="81"/>
      <c r="N112" s="81"/>
      <c r="O112" s="81"/>
      <c r="P112" s="81"/>
      <c r="Q112" s="81"/>
      <c r="R112" s="81"/>
      <c r="S112" s="81"/>
      <c r="T112" s="81"/>
      <c r="U112" s="81"/>
      <c r="V112" s="81"/>
    </row>
    <row r="113" spans="2:22" ht="13.5" hidden="1" thickTop="1">
      <c r="B113" s="81"/>
      <c r="C113" s="81"/>
      <c r="D113" s="301"/>
      <c r="E113" s="301"/>
      <c r="F113" s="81"/>
      <c r="G113" s="81"/>
      <c r="H113" s="81"/>
      <c r="I113" s="81"/>
      <c r="J113" s="81"/>
      <c r="K113" s="81"/>
      <c r="L113" s="81"/>
      <c r="M113" s="81"/>
      <c r="N113" s="81"/>
      <c r="O113" s="81"/>
      <c r="P113" s="81"/>
      <c r="Q113" s="81"/>
      <c r="R113" s="81"/>
      <c r="S113" s="81"/>
      <c r="T113" s="81"/>
      <c r="U113" s="81"/>
      <c r="V113" s="81"/>
    </row>
    <row r="114" spans="2:22" ht="13.5" hidden="1" thickTop="1">
      <c r="B114" s="81"/>
      <c r="C114" s="81"/>
      <c r="D114" s="301"/>
      <c r="E114" s="301"/>
      <c r="F114" s="81"/>
      <c r="G114" s="81"/>
      <c r="H114" s="81"/>
      <c r="I114" s="81"/>
      <c r="J114" s="81"/>
      <c r="K114" s="81"/>
      <c r="L114" s="81"/>
      <c r="M114" s="81"/>
      <c r="N114" s="81"/>
      <c r="O114" s="81"/>
      <c r="P114" s="81"/>
      <c r="Q114" s="81"/>
      <c r="R114" s="81"/>
      <c r="S114" s="81"/>
      <c r="T114" s="81"/>
      <c r="U114" s="81"/>
      <c r="V114" s="81"/>
    </row>
    <row r="115" spans="2:22" ht="13.5" hidden="1" thickTop="1">
      <c r="B115" s="81"/>
      <c r="C115" s="81"/>
      <c r="D115" s="301"/>
      <c r="E115" s="301"/>
      <c r="F115" s="81"/>
      <c r="G115" s="81"/>
      <c r="H115" s="81"/>
      <c r="I115" s="81"/>
      <c r="J115" s="81"/>
      <c r="K115" s="81"/>
      <c r="L115" s="81"/>
      <c r="M115" s="81"/>
      <c r="N115" s="81"/>
      <c r="O115" s="81"/>
      <c r="P115" s="81"/>
      <c r="Q115" s="81"/>
      <c r="R115" s="81"/>
      <c r="S115" s="81"/>
      <c r="T115" s="81"/>
      <c r="U115" s="81"/>
      <c r="V115" s="81"/>
    </row>
    <row r="116" spans="2:22" ht="13.5" hidden="1" thickTop="1">
      <c r="B116" s="81"/>
      <c r="C116" s="81"/>
      <c r="D116" s="301"/>
      <c r="E116" s="301"/>
      <c r="F116" s="81"/>
      <c r="G116" s="81"/>
      <c r="H116" s="81"/>
      <c r="I116" s="81"/>
      <c r="J116" s="81"/>
      <c r="K116" s="81"/>
      <c r="L116" s="81"/>
      <c r="M116" s="81"/>
      <c r="N116" s="81"/>
      <c r="O116" s="81"/>
      <c r="P116" s="81"/>
      <c r="Q116" s="81"/>
      <c r="R116" s="81"/>
      <c r="S116" s="81"/>
      <c r="T116" s="81"/>
      <c r="U116" s="81"/>
      <c r="V116" s="81"/>
    </row>
    <row r="117" spans="2:22" ht="13.5" hidden="1" thickTop="1">
      <c r="B117" s="81"/>
      <c r="C117" s="81"/>
      <c r="D117" s="301"/>
      <c r="E117" s="301"/>
      <c r="F117" s="81"/>
      <c r="G117" s="81"/>
      <c r="H117" s="81"/>
      <c r="I117" s="81"/>
      <c r="J117" s="81"/>
      <c r="K117" s="81"/>
      <c r="L117" s="81"/>
      <c r="M117" s="81"/>
      <c r="N117" s="81"/>
      <c r="O117" s="81"/>
      <c r="P117" s="81"/>
      <c r="Q117" s="81"/>
      <c r="R117" s="81"/>
      <c r="S117" s="81"/>
      <c r="T117" s="81"/>
      <c r="U117" s="81"/>
      <c r="V117" s="81"/>
    </row>
    <row r="118" spans="2:22" ht="13.5" hidden="1" thickTop="1">
      <c r="B118" s="81"/>
      <c r="C118" s="81"/>
      <c r="D118" s="301"/>
      <c r="E118" s="301"/>
      <c r="F118" s="81"/>
      <c r="G118" s="81"/>
      <c r="H118" s="81"/>
      <c r="I118" s="81"/>
      <c r="J118" s="81"/>
      <c r="K118" s="81"/>
      <c r="L118" s="81"/>
      <c r="M118" s="81"/>
      <c r="N118" s="81"/>
      <c r="O118" s="81"/>
      <c r="P118" s="81"/>
      <c r="Q118" s="81"/>
      <c r="R118" s="81"/>
      <c r="S118" s="81"/>
      <c r="T118" s="81"/>
      <c r="U118" s="81"/>
      <c r="V118" s="81"/>
    </row>
    <row r="119" spans="2:22" ht="13.5" hidden="1" thickTop="1">
      <c r="B119" s="81"/>
      <c r="C119" s="81"/>
      <c r="D119" s="301"/>
      <c r="E119" s="301"/>
      <c r="F119" s="81"/>
      <c r="G119" s="81"/>
      <c r="H119" s="81"/>
      <c r="I119" s="81"/>
      <c r="J119" s="81"/>
      <c r="K119" s="81"/>
      <c r="L119" s="81"/>
      <c r="M119" s="81"/>
      <c r="N119" s="81"/>
      <c r="O119" s="81"/>
      <c r="P119" s="81"/>
      <c r="Q119" s="81"/>
      <c r="R119" s="81"/>
      <c r="S119" s="81"/>
      <c r="T119" s="81"/>
      <c r="U119" s="81"/>
      <c r="V119" s="81"/>
    </row>
    <row r="120" spans="2:22" ht="13.5" hidden="1" thickTop="1">
      <c r="B120" s="81"/>
      <c r="C120" s="81"/>
      <c r="D120" s="301"/>
      <c r="E120" s="301"/>
      <c r="F120" s="81"/>
      <c r="G120" s="81"/>
      <c r="H120" s="81"/>
      <c r="I120" s="81"/>
      <c r="J120" s="81"/>
      <c r="K120" s="81"/>
      <c r="L120" s="81"/>
      <c r="M120" s="81"/>
      <c r="N120" s="81"/>
      <c r="O120" s="81"/>
      <c r="P120" s="81"/>
      <c r="Q120" s="81"/>
      <c r="R120" s="81"/>
      <c r="S120" s="81"/>
      <c r="T120" s="81"/>
      <c r="U120" s="81"/>
      <c r="V120" s="81"/>
    </row>
    <row r="121" spans="2:22" ht="13.5" hidden="1" thickTop="1">
      <c r="B121" s="81"/>
      <c r="C121" s="81"/>
      <c r="D121" s="301"/>
      <c r="E121" s="301"/>
      <c r="F121" s="81"/>
      <c r="G121" s="81"/>
      <c r="H121" s="81"/>
      <c r="I121" s="81"/>
      <c r="J121" s="81"/>
      <c r="K121" s="81"/>
      <c r="L121" s="81"/>
      <c r="M121" s="81"/>
      <c r="N121" s="81"/>
      <c r="O121" s="81"/>
      <c r="P121" s="81"/>
      <c r="Q121" s="81"/>
      <c r="R121" s="81"/>
      <c r="S121" s="81"/>
      <c r="T121" s="81"/>
      <c r="U121" s="81"/>
      <c r="V121" s="81"/>
    </row>
    <row r="122" spans="2:22" ht="13.5" hidden="1" thickTop="1">
      <c r="B122" s="81"/>
      <c r="C122" s="81"/>
      <c r="D122" s="301"/>
      <c r="E122" s="301"/>
      <c r="F122" s="81"/>
      <c r="G122" s="81"/>
      <c r="H122" s="81"/>
      <c r="I122" s="81"/>
      <c r="J122" s="81"/>
      <c r="K122" s="81"/>
      <c r="L122" s="81"/>
      <c r="M122" s="81"/>
      <c r="N122" s="81"/>
      <c r="O122" s="81"/>
      <c r="P122" s="81"/>
      <c r="Q122" s="81"/>
      <c r="R122" s="81"/>
      <c r="S122" s="81"/>
      <c r="T122" s="81"/>
      <c r="U122" s="81"/>
      <c r="V122" s="81"/>
    </row>
    <row r="123" spans="2:22" ht="13.5" hidden="1" thickTop="1">
      <c r="B123" s="81"/>
      <c r="C123" s="81"/>
      <c r="D123" s="301"/>
      <c r="E123" s="301"/>
      <c r="F123" s="81"/>
      <c r="G123" s="81"/>
      <c r="H123" s="81"/>
      <c r="I123" s="81"/>
      <c r="J123" s="81"/>
      <c r="K123" s="81"/>
      <c r="L123" s="81"/>
      <c r="M123" s="81"/>
      <c r="N123" s="81"/>
      <c r="O123" s="81"/>
      <c r="P123" s="81"/>
      <c r="Q123" s="81"/>
      <c r="R123" s="81"/>
      <c r="S123" s="81"/>
      <c r="T123" s="81"/>
      <c r="U123" s="81"/>
      <c r="V123" s="81"/>
    </row>
    <row r="124" spans="2:22" ht="13.5" hidden="1" thickTop="1">
      <c r="B124" s="81"/>
      <c r="C124" s="81"/>
      <c r="D124" s="301"/>
      <c r="E124" s="301"/>
      <c r="F124" s="81"/>
      <c r="G124" s="81"/>
      <c r="H124" s="81"/>
      <c r="I124" s="81"/>
      <c r="J124" s="81"/>
      <c r="K124" s="81"/>
      <c r="L124" s="81"/>
      <c r="M124" s="81"/>
      <c r="N124" s="81"/>
      <c r="O124" s="81"/>
      <c r="P124" s="81"/>
      <c r="Q124" s="81"/>
      <c r="R124" s="81"/>
      <c r="S124" s="81"/>
      <c r="T124" s="81"/>
      <c r="U124" s="81"/>
      <c r="V124" s="81"/>
    </row>
    <row r="125" spans="2:22" ht="13.5" hidden="1" thickTop="1">
      <c r="B125" s="81"/>
      <c r="C125" s="81"/>
      <c r="D125" s="301"/>
      <c r="E125" s="301"/>
      <c r="F125" s="81"/>
      <c r="G125" s="81"/>
      <c r="H125" s="81"/>
      <c r="I125" s="81"/>
      <c r="J125" s="81"/>
      <c r="K125" s="81"/>
      <c r="L125" s="81"/>
      <c r="M125" s="81"/>
      <c r="N125" s="81"/>
      <c r="O125" s="81"/>
      <c r="P125" s="81"/>
      <c r="Q125" s="81"/>
      <c r="R125" s="81"/>
      <c r="S125" s="81"/>
      <c r="T125" s="81"/>
      <c r="U125" s="81"/>
      <c r="V125" s="81"/>
    </row>
    <row r="126" spans="2:22" ht="13.5" hidden="1" thickTop="1">
      <c r="B126" s="81"/>
      <c r="C126" s="81"/>
      <c r="D126" s="301"/>
      <c r="E126" s="301"/>
      <c r="F126" s="81"/>
      <c r="G126" s="81"/>
      <c r="H126" s="81"/>
      <c r="I126" s="81"/>
      <c r="J126" s="81"/>
      <c r="K126" s="81"/>
      <c r="L126" s="81"/>
      <c r="M126" s="81"/>
      <c r="N126" s="81"/>
      <c r="O126" s="81"/>
      <c r="P126" s="81"/>
      <c r="Q126" s="81"/>
      <c r="R126" s="81"/>
      <c r="S126" s="81"/>
      <c r="T126" s="81"/>
      <c r="U126" s="81"/>
      <c r="V126" s="81"/>
    </row>
    <row r="127" spans="2:22" ht="13.5" hidden="1" thickTop="1">
      <c r="B127" s="81"/>
      <c r="C127" s="81"/>
      <c r="D127" s="301"/>
      <c r="E127" s="301"/>
      <c r="F127" s="81"/>
      <c r="G127" s="81"/>
      <c r="H127" s="81"/>
      <c r="I127" s="81"/>
      <c r="J127" s="81"/>
      <c r="K127" s="81"/>
      <c r="L127" s="81"/>
      <c r="M127" s="81"/>
      <c r="N127" s="81"/>
      <c r="O127" s="81"/>
      <c r="P127" s="81"/>
      <c r="Q127" s="81"/>
      <c r="R127" s="81"/>
      <c r="S127" s="81"/>
      <c r="T127" s="81"/>
      <c r="U127" s="81"/>
      <c r="V127" s="81"/>
    </row>
    <row r="128" spans="2:22" ht="13.5" hidden="1" thickTop="1">
      <c r="B128" s="81"/>
      <c r="C128" s="81"/>
      <c r="D128" s="301"/>
      <c r="E128" s="301"/>
      <c r="F128" s="81"/>
      <c r="G128" s="81"/>
      <c r="H128" s="81"/>
      <c r="I128" s="81"/>
      <c r="J128" s="81"/>
      <c r="K128" s="81"/>
      <c r="L128" s="81"/>
      <c r="M128" s="81"/>
      <c r="N128" s="81"/>
      <c r="O128" s="81"/>
      <c r="P128" s="81"/>
      <c r="Q128" s="81"/>
      <c r="R128" s="81"/>
      <c r="S128" s="81"/>
      <c r="T128" s="81"/>
      <c r="U128" s="81"/>
      <c r="V128" s="81"/>
    </row>
    <row r="129" spans="1:23" ht="13.5" hidden="1" thickTop="1">
      <c r="B129" s="81"/>
      <c r="C129" s="81"/>
      <c r="D129" s="301"/>
      <c r="E129" s="301"/>
      <c r="F129" s="81"/>
      <c r="G129" s="81"/>
      <c r="H129" s="81"/>
      <c r="I129" s="81"/>
      <c r="J129" s="81"/>
      <c r="K129" s="81"/>
      <c r="L129" s="81"/>
      <c r="M129" s="81"/>
      <c r="N129" s="81"/>
      <c r="O129" s="81"/>
      <c r="P129" s="81"/>
      <c r="Q129" s="81"/>
      <c r="R129" s="81"/>
      <c r="S129" s="81"/>
      <c r="T129" s="81"/>
      <c r="U129" s="81"/>
      <c r="V129" s="81"/>
      <c r="W129" s="81"/>
    </row>
    <row r="130" spans="1:23" ht="13.5" hidden="1" thickTop="1">
      <c r="B130" s="81"/>
      <c r="C130" s="81"/>
      <c r="D130" s="301"/>
      <c r="E130" s="301"/>
      <c r="F130" s="81"/>
      <c r="G130" s="81"/>
      <c r="H130" s="81"/>
      <c r="I130" s="81"/>
      <c r="J130" s="81"/>
      <c r="K130" s="81"/>
      <c r="L130" s="81"/>
      <c r="M130" s="81"/>
      <c r="N130" s="81"/>
      <c r="O130" s="81"/>
      <c r="P130" s="81"/>
      <c r="Q130" s="81"/>
      <c r="R130" s="81"/>
      <c r="S130" s="81"/>
      <c r="T130" s="81"/>
      <c r="U130" s="81"/>
      <c r="V130" s="81"/>
      <c r="W130" s="81"/>
    </row>
    <row r="131" spans="1:23" ht="13.5" hidden="1" thickTop="1">
      <c r="B131" s="81"/>
      <c r="C131" s="81"/>
      <c r="D131" s="301"/>
      <c r="E131" s="301"/>
      <c r="F131" s="81"/>
      <c r="G131" s="81"/>
      <c r="H131" s="81"/>
      <c r="I131" s="81"/>
      <c r="J131" s="81"/>
      <c r="K131" s="81"/>
      <c r="L131" s="81"/>
      <c r="M131" s="81"/>
      <c r="N131" s="81"/>
      <c r="O131" s="81"/>
      <c r="P131" s="81"/>
      <c r="Q131" s="81"/>
      <c r="R131" s="81"/>
      <c r="S131" s="81"/>
      <c r="T131" s="81"/>
      <c r="U131" s="81"/>
      <c r="V131" s="81"/>
      <c r="W131" s="81"/>
    </row>
    <row r="132" spans="1:23" ht="13.5" hidden="1" thickTop="1">
      <c r="B132" s="81"/>
      <c r="C132" s="81"/>
      <c r="D132" s="301"/>
      <c r="E132" s="301"/>
      <c r="F132" s="81"/>
      <c r="G132" s="81"/>
      <c r="H132" s="81"/>
      <c r="I132" s="81"/>
      <c r="J132" s="81"/>
      <c r="K132" s="81"/>
      <c r="L132" s="81"/>
      <c r="M132" s="81"/>
      <c r="N132" s="81"/>
      <c r="O132" s="81"/>
      <c r="P132" s="81"/>
      <c r="Q132" s="81"/>
      <c r="R132" s="81"/>
      <c r="S132" s="81"/>
      <c r="T132" s="81"/>
      <c r="U132" s="81"/>
      <c r="V132" s="81"/>
      <c r="W132" s="81"/>
    </row>
    <row r="133" spans="1:23" ht="13.5" hidden="1" thickTop="1">
      <c r="B133" s="81"/>
      <c r="C133" s="81"/>
      <c r="D133" s="301"/>
      <c r="E133" s="301"/>
      <c r="F133" s="81"/>
      <c r="G133" s="81"/>
      <c r="H133" s="81"/>
      <c r="I133" s="81"/>
      <c r="J133" s="81"/>
      <c r="K133" s="81"/>
      <c r="L133" s="81"/>
      <c r="M133" s="81"/>
      <c r="N133" s="81"/>
      <c r="O133" s="81"/>
      <c r="P133" s="81"/>
      <c r="Q133" s="81"/>
      <c r="R133" s="81"/>
      <c r="S133" s="81"/>
      <c r="T133" s="81"/>
      <c r="U133" s="81"/>
      <c r="V133" s="81"/>
      <c r="W133" s="81"/>
    </row>
    <row r="134" spans="1:23" ht="13.5" hidden="1" thickTop="1">
      <c r="B134" s="81"/>
      <c r="C134" s="81"/>
      <c r="D134" s="301"/>
      <c r="E134" s="301"/>
      <c r="F134" s="81"/>
      <c r="G134" s="81"/>
      <c r="H134" s="81"/>
      <c r="I134" s="81"/>
      <c r="J134" s="81"/>
      <c r="K134" s="81"/>
      <c r="L134" s="81"/>
      <c r="M134" s="81"/>
      <c r="N134" s="81"/>
      <c r="O134" s="81"/>
      <c r="P134" s="81"/>
      <c r="Q134" s="81"/>
      <c r="R134" s="81"/>
      <c r="S134" s="81"/>
      <c r="T134" s="81"/>
      <c r="U134" s="81"/>
      <c r="V134" s="81"/>
      <c r="W134" s="81"/>
    </row>
    <row r="135" spans="1:23" ht="13.5" hidden="1" thickTop="1">
      <c r="B135" s="81"/>
      <c r="C135" s="81"/>
      <c r="D135" s="301"/>
      <c r="E135" s="301"/>
      <c r="F135" s="81"/>
      <c r="G135" s="81"/>
      <c r="H135" s="81"/>
      <c r="I135" s="81"/>
      <c r="J135" s="81"/>
      <c r="K135" s="81"/>
      <c r="L135" s="81"/>
      <c r="M135" s="81"/>
      <c r="N135" s="81"/>
      <c r="O135" s="81"/>
      <c r="P135" s="81"/>
      <c r="Q135" s="81"/>
      <c r="R135" s="81"/>
      <c r="S135" s="81"/>
      <c r="T135" s="81"/>
      <c r="U135" s="81"/>
      <c r="V135" s="81"/>
      <c r="W135" s="81"/>
    </row>
    <row r="136" spans="1:23" ht="13.5" hidden="1" thickTop="1">
      <c r="B136" s="81"/>
      <c r="C136" s="81"/>
      <c r="D136" s="301"/>
      <c r="E136" s="301"/>
      <c r="F136" s="81"/>
      <c r="G136" s="81"/>
      <c r="H136" s="81"/>
      <c r="I136" s="81"/>
      <c r="J136" s="81"/>
      <c r="K136" s="81"/>
      <c r="L136" s="81"/>
      <c r="M136" s="81"/>
      <c r="N136" s="81"/>
      <c r="O136" s="81"/>
      <c r="P136" s="81"/>
      <c r="Q136" s="81"/>
      <c r="R136" s="81"/>
      <c r="S136" s="81"/>
      <c r="T136" s="81"/>
      <c r="U136" s="81"/>
      <c r="V136" s="81"/>
      <c r="W136" s="81"/>
    </row>
    <row r="137" spans="1:23" ht="13.5" hidden="1" thickTop="1">
      <c r="B137" s="81"/>
      <c r="C137" s="81"/>
      <c r="D137" s="301"/>
      <c r="E137" s="301"/>
      <c r="F137" s="81"/>
      <c r="G137" s="81"/>
      <c r="H137" s="81"/>
      <c r="I137" s="81"/>
      <c r="J137" s="81"/>
      <c r="K137" s="81"/>
      <c r="L137" s="81"/>
      <c r="M137" s="81"/>
      <c r="N137" s="81"/>
      <c r="O137" s="81"/>
      <c r="P137" s="81"/>
      <c r="Q137" s="81"/>
      <c r="R137" s="81"/>
      <c r="S137" s="81"/>
      <c r="T137" s="81"/>
      <c r="U137" s="81"/>
      <c r="V137" s="81"/>
      <c r="W137" s="81"/>
    </row>
    <row r="138" spans="1:23" ht="13.5" hidden="1" thickTop="1">
      <c r="B138" s="81"/>
      <c r="C138" s="81"/>
      <c r="D138" s="301"/>
      <c r="E138" s="301"/>
      <c r="F138" s="81"/>
      <c r="G138" s="81"/>
      <c r="H138" s="81"/>
      <c r="I138" s="81"/>
      <c r="J138" s="81"/>
      <c r="K138" s="81"/>
      <c r="L138" s="81"/>
      <c r="M138" s="81"/>
      <c r="N138" s="81"/>
      <c r="O138" s="81"/>
      <c r="P138" s="81"/>
      <c r="Q138" s="81"/>
      <c r="R138" s="81"/>
      <c r="S138" s="81"/>
      <c r="T138" s="81"/>
      <c r="U138" s="81"/>
      <c r="V138" s="81"/>
      <c r="W138" s="81"/>
    </row>
    <row r="139" spans="1:23" ht="13.5" hidden="1" thickTop="1">
      <c r="B139" s="81"/>
      <c r="C139" s="81"/>
      <c r="D139" s="301"/>
      <c r="E139" s="301"/>
      <c r="F139" s="81"/>
      <c r="G139" s="81"/>
      <c r="H139" s="81"/>
      <c r="I139" s="81"/>
      <c r="J139" s="81"/>
      <c r="K139" s="81"/>
      <c r="L139" s="81"/>
      <c r="M139" s="81"/>
      <c r="N139" s="81"/>
      <c r="O139" s="81"/>
      <c r="P139" s="81"/>
      <c r="Q139" s="81"/>
      <c r="R139" s="81"/>
      <c r="S139" s="81"/>
      <c r="T139" s="81"/>
      <c r="U139" s="81"/>
      <c r="V139" s="81"/>
      <c r="W139" s="81"/>
    </row>
    <row r="140" spans="1:23" ht="13.5" hidden="1" thickTop="1">
      <c r="B140" s="81"/>
      <c r="C140" s="81"/>
      <c r="D140" s="301"/>
      <c r="E140" s="301"/>
      <c r="F140" s="81"/>
      <c r="G140" s="81"/>
      <c r="H140" s="81"/>
      <c r="I140" s="81"/>
      <c r="J140" s="81"/>
      <c r="K140" s="81"/>
      <c r="L140" s="81"/>
      <c r="M140" s="81"/>
      <c r="N140" s="81"/>
      <c r="O140" s="81"/>
      <c r="P140" s="81"/>
      <c r="Q140" s="81"/>
      <c r="R140" s="81"/>
      <c r="S140" s="81"/>
      <c r="T140" s="81"/>
      <c r="U140" s="81"/>
      <c r="V140" s="81"/>
      <c r="W140" s="81"/>
    </row>
    <row r="141" spans="1:23" ht="13.5" hidden="1" thickTop="1">
      <c r="A141" s="142"/>
      <c r="B141" s="142"/>
      <c r="C141" s="142"/>
      <c r="D141" s="306"/>
      <c r="E141" s="306"/>
      <c r="F141" s="142"/>
      <c r="G141" s="142"/>
      <c r="H141" s="142"/>
      <c r="I141" s="142"/>
      <c r="J141" s="142"/>
      <c r="K141" s="142"/>
      <c r="L141" s="142"/>
      <c r="M141" s="142"/>
      <c r="N141" s="142"/>
      <c r="O141" s="142"/>
      <c r="P141" s="142"/>
      <c r="Q141" s="142"/>
      <c r="R141" s="142"/>
      <c r="S141" s="142"/>
      <c r="T141" s="142"/>
      <c r="U141" s="142"/>
      <c r="V141" s="142"/>
      <c r="W141" s="81"/>
    </row>
    <row r="142" spans="1:23" ht="13.5" hidden="1" thickTop="1">
      <c r="A142" s="142"/>
      <c r="B142" s="142"/>
      <c r="C142" s="142"/>
      <c r="D142" s="306"/>
      <c r="E142" s="306"/>
      <c r="F142" s="142"/>
      <c r="G142" s="142"/>
      <c r="H142" s="142"/>
      <c r="I142" s="142"/>
      <c r="J142" s="142"/>
      <c r="K142" s="142"/>
      <c r="L142" s="142"/>
      <c r="M142" s="142"/>
      <c r="N142" s="142"/>
      <c r="O142" s="142"/>
      <c r="P142" s="142"/>
      <c r="Q142" s="142"/>
      <c r="R142" s="142"/>
      <c r="S142" s="142"/>
      <c r="T142" s="142"/>
      <c r="U142" s="142"/>
      <c r="V142" s="142"/>
      <c r="W142" s="81"/>
    </row>
    <row r="143" spans="1:23" ht="13.5" hidden="1" thickTop="1">
      <c r="A143" s="142"/>
      <c r="B143" s="142"/>
      <c r="C143" s="142"/>
      <c r="D143" s="306"/>
      <c r="E143" s="306"/>
      <c r="F143" s="142"/>
      <c r="G143" s="142"/>
      <c r="H143" s="142"/>
      <c r="I143" s="142"/>
      <c r="J143" s="142"/>
      <c r="K143" s="142"/>
      <c r="L143" s="142"/>
      <c r="M143" s="142"/>
      <c r="N143" s="142"/>
      <c r="O143" s="142"/>
      <c r="P143" s="142"/>
      <c r="Q143" s="142"/>
      <c r="R143" s="142"/>
      <c r="S143" s="142"/>
      <c r="T143" s="142"/>
      <c r="U143" s="142"/>
      <c r="V143" s="142"/>
      <c r="W143" s="81"/>
    </row>
    <row r="144" spans="1:23" ht="13.5" hidden="1" thickTop="1">
      <c r="A144" s="142"/>
      <c r="B144" s="142"/>
      <c r="C144" s="142"/>
      <c r="D144" s="306"/>
      <c r="E144" s="306"/>
      <c r="F144" s="142"/>
      <c r="G144" s="142"/>
      <c r="H144" s="142"/>
      <c r="I144" s="142"/>
      <c r="J144" s="142"/>
      <c r="K144" s="142"/>
      <c r="L144" s="142"/>
      <c r="M144" s="142"/>
      <c r="N144" s="142"/>
      <c r="O144" s="142"/>
      <c r="P144" s="142"/>
      <c r="Q144" s="142"/>
      <c r="R144" s="142"/>
      <c r="S144" s="142"/>
      <c r="T144" s="142"/>
      <c r="U144" s="142"/>
      <c r="V144" s="142"/>
      <c r="W144" s="81"/>
    </row>
    <row r="145" spans="1:23" ht="13.5" hidden="1" thickTop="1">
      <c r="A145" s="142"/>
      <c r="B145" s="142"/>
      <c r="C145" s="142"/>
      <c r="D145" s="306"/>
      <c r="E145" s="306"/>
      <c r="F145" s="142"/>
      <c r="G145" s="142"/>
      <c r="H145" s="142"/>
      <c r="I145" s="142"/>
      <c r="J145" s="142"/>
      <c r="K145" s="142"/>
      <c r="L145" s="142"/>
      <c r="M145" s="142"/>
      <c r="N145" s="142"/>
      <c r="O145" s="142"/>
      <c r="P145" s="142"/>
      <c r="Q145" s="142"/>
      <c r="R145" s="142"/>
      <c r="S145" s="142"/>
      <c r="T145" s="142"/>
      <c r="U145" s="142"/>
      <c r="V145" s="142"/>
      <c r="W145" s="81"/>
    </row>
    <row r="146" spans="1:23" ht="13.5" hidden="1" thickTop="1">
      <c r="A146" s="142"/>
      <c r="B146" s="142"/>
      <c r="C146" s="142"/>
      <c r="D146" s="306"/>
      <c r="E146" s="306"/>
      <c r="F146" s="142"/>
      <c r="G146" s="142"/>
      <c r="H146" s="142"/>
      <c r="I146" s="142"/>
      <c r="J146" s="142"/>
      <c r="K146" s="142"/>
      <c r="L146" s="142"/>
      <c r="M146" s="142"/>
      <c r="N146" s="142"/>
      <c r="O146" s="142"/>
      <c r="P146" s="142"/>
      <c r="Q146" s="142"/>
      <c r="R146" s="142"/>
      <c r="S146" s="142"/>
      <c r="T146" s="142"/>
      <c r="U146" s="142"/>
      <c r="V146" s="142"/>
      <c r="W146" s="81"/>
    </row>
    <row r="147" spans="1:23" ht="13.5" hidden="1" thickTop="1">
      <c r="A147" s="142"/>
      <c r="B147" s="142"/>
      <c r="C147" s="142"/>
      <c r="D147" s="306"/>
      <c r="E147" s="306"/>
      <c r="F147" s="142"/>
      <c r="G147" s="142"/>
      <c r="H147" s="142"/>
      <c r="I147" s="142"/>
      <c r="J147" s="142"/>
      <c r="K147" s="142"/>
      <c r="L147" s="142"/>
      <c r="M147" s="142"/>
      <c r="N147" s="142"/>
      <c r="O147" s="142"/>
      <c r="P147" s="142"/>
      <c r="Q147" s="142"/>
      <c r="R147" s="142"/>
      <c r="S147" s="142"/>
      <c r="T147" s="142"/>
      <c r="U147" s="142"/>
      <c r="V147" s="142"/>
      <c r="W147" s="81"/>
    </row>
    <row r="148" spans="1:23" ht="13.5" hidden="1" thickTop="1">
      <c r="A148" s="142"/>
      <c r="B148" s="142"/>
      <c r="C148" s="142"/>
      <c r="D148" s="306"/>
      <c r="E148" s="306"/>
      <c r="F148" s="142"/>
      <c r="G148" s="142"/>
      <c r="H148" s="142"/>
      <c r="I148" s="142"/>
      <c r="J148" s="142"/>
      <c r="K148" s="142"/>
      <c r="L148" s="142"/>
      <c r="M148" s="142"/>
      <c r="N148" s="142"/>
      <c r="O148" s="142"/>
      <c r="P148" s="142"/>
      <c r="Q148" s="142"/>
      <c r="R148" s="142"/>
      <c r="S148" s="142"/>
      <c r="T148" s="142"/>
      <c r="U148" s="142"/>
      <c r="V148" s="142"/>
    </row>
    <row r="149" spans="1:23" ht="13.5" hidden="1" thickTop="1">
      <c r="A149" s="142"/>
      <c r="B149" s="142"/>
      <c r="C149" s="142"/>
      <c r="D149" s="306"/>
      <c r="E149" s="306"/>
      <c r="F149" s="142"/>
      <c r="G149" s="142"/>
      <c r="H149" s="142"/>
      <c r="I149" s="142"/>
      <c r="J149" s="142"/>
      <c r="K149" s="142"/>
      <c r="L149" s="142"/>
      <c r="M149" s="142"/>
      <c r="N149" s="142"/>
      <c r="O149" s="142"/>
      <c r="P149" s="142"/>
      <c r="Q149" s="142"/>
      <c r="R149" s="142"/>
      <c r="S149" s="142"/>
      <c r="T149" s="142"/>
      <c r="U149" s="142"/>
      <c r="V149" s="142"/>
    </row>
    <row r="150" spans="1:23" ht="13.5" hidden="1" thickTop="1">
      <c r="A150" s="142"/>
      <c r="B150" s="142"/>
      <c r="C150" s="142"/>
      <c r="D150" s="306"/>
      <c r="E150" s="306"/>
      <c r="F150" s="142"/>
      <c r="G150" s="142"/>
      <c r="H150" s="142"/>
      <c r="I150" s="142"/>
      <c r="J150" s="142"/>
      <c r="K150" s="142"/>
      <c r="L150" s="142"/>
      <c r="M150" s="142"/>
      <c r="N150" s="142"/>
      <c r="O150" s="142"/>
      <c r="P150" s="142"/>
      <c r="Q150" s="142"/>
      <c r="R150" s="142"/>
      <c r="S150" s="142"/>
      <c r="T150" s="142"/>
      <c r="U150" s="142"/>
      <c r="V150" s="142"/>
    </row>
    <row r="151" spans="1:23" ht="13.5" hidden="1" thickTop="1">
      <c r="A151" s="142"/>
      <c r="B151" s="142"/>
      <c r="C151" s="142"/>
      <c r="D151" s="306"/>
      <c r="E151" s="306"/>
      <c r="F151" s="142"/>
      <c r="G151" s="142"/>
      <c r="H151" s="142"/>
      <c r="I151" s="142"/>
      <c r="J151" s="142"/>
      <c r="K151" s="142"/>
      <c r="L151" s="142"/>
      <c r="M151" s="142"/>
      <c r="N151" s="142"/>
      <c r="O151" s="142"/>
      <c r="P151" s="142"/>
      <c r="Q151" s="142"/>
      <c r="R151" s="142"/>
      <c r="S151" s="142"/>
      <c r="T151" s="142"/>
      <c r="U151" s="142"/>
      <c r="V151" s="142"/>
    </row>
    <row r="152" spans="1:23" ht="13.5" hidden="1" thickTop="1">
      <c r="A152" s="142"/>
      <c r="B152" s="142"/>
      <c r="C152" s="142"/>
      <c r="D152" s="306"/>
      <c r="E152" s="306"/>
      <c r="F152" s="142"/>
      <c r="G152" s="142"/>
      <c r="H152" s="142"/>
      <c r="I152" s="142"/>
      <c r="J152" s="142"/>
      <c r="K152" s="142"/>
      <c r="L152" s="142"/>
      <c r="M152" s="142"/>
      <c r="N152" s="142"/>
      <c r="O152" s="142"/>
      <c r="P152" s="142"/>
      <c r="Q152" s="142"/>
      <c r="R152" s="142"/>
      <c r="S152" s="142"/>
      <c r="T152" s="142"/>
      <c r="U152" s="142"/>
      <c r="V152" s="142"/>
    </row>
    <row r="153" spans="1:23" ht="13.5" hidden="1" thickTop="1">
      <c r="A153" s="142"/>
      <c r="B153" s="142"/>
      <c r="C153" s="142"/>
      <c r="D153" s="306"/>
      <c r="E153" s="306"/>
      <c r="F153" s="142"/>
      <c r="G153" s="142"/>
      <c r="H153" s="142"/>
      <c r="I153" s="142"/>
      <c r="J153" s="142"/>
      <c r="K153" s="142"/>
      <c r="L153" s="142"/>
      <c r="M153" s="142"/>
      <c r="N153" s="142"/>
      <c r="O153" s="142"/>
      <c r="P153" s="142"/>
      <c r="Q153" s="142"/>
      <c r="R153" s="142"/>
      <c r="S153" s="142"/>
      <c r="T153" s="142"/>
      <c r="U153" s="142"/>
      <c r="V153" s="142"/>
    </row>
    <row r="154" spans="1:23" ht="13.5" hidden="1" thickTop="1">
      <c r="A154" s="142"/>
      <c r="B154" s="142"/>
      <c r="C154" s="142"/>
      <c r="D154" s="306"/>
      <c r="E154" s="306"/>
      <c r="F154" s="142"/>
      <c r="G154" s="142"/>
      <c r="H154" s="142"/>
      <c r="I154" s="142"/>
      <c r="J154" s="142"/>
      <c r="K154" s="142"/>
      <c r="L154" s="142"/>
      <c r="M154" s="142"/>
      <c r="N154" s="142"/>
      <c r="O154" s="142"/>
      <c r="P154" s="142"/>
      <c r="Q154" s="142"/>
      <c r="R154" s="142"/>
      <c r="S154" s="142"/>
      <c r="T154" s="142"/>
      <c r="U154" s="142"/>
      <c r="V154" s="142"/>
    </row>
    <row r="155" spans="1:23" ht="13.5" hidden="1" thickTop="1">
      <c r="A155" s="142"/>
      <c r="B155" s="142"/>
      <c r="C155" s="142"/>
      <c r="D155" s="306"/>
      <c r="E155" s="306"/>
      <c r="F155" s="142"/>
      <c r="G155" s="142"/>
      <c r="H155" s="142"/>
      <c r="I155" s="142"/>
      <c r="J155" s="142"/>
      <c r="K155" s="142"/>
      <c r="L155" s="142"/>
      <c r="M155" s="142"/>
      <c r="N155" s="142"/>
      <c r="O155" s="142"/>
      <c r="P155" s="142"/>
      <c r="Q155" s="142"/>
      <c r="R155" s="142"/>
      <c r="S155" s="142"/>
      <c r="T155" s="142"/>
      <c r="U155" s="142"/>
      <c r="V155" s="142"/>
    </row>
    <row r="156" spans="1:23" ht="13.5" hidden="1" thickTop="1">
      <c r="A156" s="142"/>
      <c r="B156" s="142"/>
      <c r="C156" s="142"/>
      <c r="D156" s="306"/>
      <c r="E156" s="306"/>
      <c r="F156" s="142"/>
      <c r="G156" s="142"/>
      <c r="H156" s="142"/>
      <c r="I156" s="142"/>
      <c r="J156" s="142"/>
      <c r="K156" s="142"/>
      <c r="L156" s="142"/>
      <c r="M156" s="142"/>
      <c r="N156" s="142"/>
      <c r="O156" s="142"/>
      <c r="P156" s="142"/>
      <c r="Q156" s="142"/>
      <c r="R156" s="142"/>
      <c r="S156" s="142"/>
      <c r="T156" s="142"/>
      <c r="U156" s="142"/>
      <c r="V156" s="142"/>
    </row>
    <row r="157" spans="1:23" ht="13.5" hidden="1" thickTop="1">
      <c r="A157" s="142"/>
      <c r="B157" s="142"/>
      <c r="C157" s="142"/>
      <c r="D157" s="306"/>
      <c r="E157" s="306"/>
      <c r="F157" s="142"/>
      <c r="G157" s="142"/>
      <c r="H157" s="142"/>
      <c r="I157" s="142"/>
      <c r="J157" s="142"/>
      <c r="K157" s="142"/>
      <c r="L157" s="142"/>
      <c r="M157" s="142"/>
      <c r="N157" s="142"/>
      <c r="O157" s="142"/>
      <c r="P157" s="142"/>
      <c r="Q157" s="142"/>
      <c r="R157" s="142"/>
      <c r="S157" s="142"/>
      <c r="T157" s="142"/>
      <c r="U157" s="142"/>
      <c r="V157" s="142"/>
    </row>
    <row r="158" spans="1:23" ht="13.5" hidden="1" thickTop="1">
      <c r="A158" s="142"/>
      <c r="B158" s="142"/>
      <c r="C158" s="142"/>
      <c r="D158" s="306"/>
      <c r="E158" s="306"/>
      <c r="F158" s="142"/>
      <c r="G158" s="142"/>
      <c r="H158" s="142"/>
      <c r="I158" s="142"/>
      <c r="J158" s="142"/>
      <c r="K158" s="142"/>
      <c r="L158" s="142"/>
      <c r="M158" s="142"/>
      <c r="N158" s="142"/>
      <c r="O158" s="142"/>
      <c r="P158" s="142"/>
      <c r="Q158" s="142"/>
      <c r="R158" s="142"/>
      <c r="S158" s="142"/>
      <c r="T158" s="142"/>
      <c r="U158" s="142"/>
      <c r="V158" s="142"/>
    </row>
    <row r="159" spans="1:23" ht="13.5" hidden="1" thickTop="1">
      <c r="A159" s="142"/>
      <c r="B159" s="142"/>
      <c r="C159" s="142"/>
      <c r="D159" s="306"/>
      <c r="E159" s="306"/>
      <c r="F159" s="142"/>
      <c r="G159" s="142"/>
      <c r="H159" s="142"/>
      <c r="I159" s="142"/>
      <c r="J159" s="142"/>
      <c r="K159" s="142"/>
      <c r="L159" s="142"/>
      <c r="M159" s="142"/>
      <c r="N159" s="142"/>
      <c r="O159" s="142"/>
      <c r="P159" s="142"/>
      <c r="Q159" s="142"/>
      <c r="R159" s="142"/>
      <c r="S159" s="142"/>
      <c r="T159" s="142"/>
      <c r="U159" s="142"/>
      <c r="V159" s="142"/>
    </row>
    <row r="160" spans="1:23" ht="13.5" hidden="1" thickTop="1">
      <c r="A160" s="142"/>
      <c r="B160" s="142"/>
      <c r="C160" s="142"/>
      <c r="D160" s="306"/>
      <c r="E160" s="306"/>
      <c r="F160" s="142"/>
      <c r="G160" s="142"/>
      <c r="H160" s="142"/>
      <c r="I160" s="142"/>
      <c r="J160" s="142"/>
      <c r="K160" s="142"/>
      <c r="L160" s="142"/>
      <c r="M160" s="142"/>
      <c r="N160" s="142"/>
      <c r="O160" s="142"/>
      <c r="P160" s="142"/>
      <c r="Q160" s="142"/>
      <c r="R160" s="142"/>
      <c r="S160" s="142"/>
      <c r="T160" s="142"/>
      <c r="U160" s="142"/>
      <c r="V160" s="142"/>
    </row>
    <row r="161" spans="1:22" ht="13.5" hidden="1" thickTop="1">
      <c r="A161" s="142"/>
      <c r="B161" s="142"/>
      <c r="C161" s="142"/>
      <c r="D161" s="306"/>
      <c r="E161" s="306"/>
      <c r="F161" s="142"/>
      <c r="G161" s="142"/>
      <c r="H161" s="142"/>
      <c r="I161" s="142"/>
      <c r="J161" s="142"/>
      <c r="K161" s="142"/>
      <c r="L161" s="142"/>
      <c r="M161" s="142"/>
      <c r="N161" s="142"/>
      <c r="O161" s="142"/>
      <c r="P161" s="142"/>
      <c r="Q161" s="142"/>
      <c r="R161" s="142"/>
      <c r="S161" s="142"/>
      <c r="T161" s="142"/>
      <c r="U161" s="142"/>
      <c r="V161" s="142"/>
    </row>
    <row r="162" spans="1:22" ht="13.5" hidden="1" thickTop="1">
      <c r="A162" s="142"/>
      <c r="B162" s="142"/>
      <c r="C162" s="142"/>
      <c r="D162" s="306"/>
      <c r="E162" s="306"/>
      <c r="F162" s="142"/>
      <c r="G162" s="142"/>
      <c r="H162" s="142"/>
      <c r="I162" s="142"/>
      <c r="J162" s="142"/>
      <c r="K162" s="142"/>
      <c r="L162" s="142"/>
      <c r="M162" s="142"/>
      <c r="N162" s="142"/>
      <c r="O162" s="142"/>
      <c r="P162" s="142"/>
      <c r="Q162" s="142"/>
      <c r="R162" s="142"/>
      <c r="S162" s="142"/>
      <c r="T162" s="142"/>
      <c r="U162" s="142"/>
      <c r="V162" s="142"/>
    </row>
    <row r="163" spans="1:22" ht="13.5" hidden="1" thickTop="1">
      <c r="A163" s="142"/>
      <c r="B163" s="142"/>
      <c r="C163" s="142"/>
      <c r="D163" s="306"/>
      <c r="E163" s="306"/>
      <c r="F163" s="142"/>
      <c r="G163" s="142"/>
      <c r="H163" s="142"/>
      <c r="I163" s="142"/>
      <c r="J163" s="142"/>
      <c r="K163" s="142"/>
      <c r="L163" s="142"/>
      <c r="M163" s="142"/>
      <c r="N163" s="142"/>
      <c r="O163" s="142"/>
      <c r="P163" s="142"/>
      <c r="Q163" s="142"/>
      <c r="R163" s="142"/>
      <c r="S163" s="142"/>
      <c r="T163" s="142"/>
      <c r="U163" s="142"/>
      <c r="V163" s="142"/>
    </row>
    <row r="164" spans="1:22" ht="13.5" hidden="1" thickTop="1">
      <c r="A164" s="142"/>
      <c r="B164" s="142"/>
      <c r="C164" s="142"/>
      <c r="D164" s="306"/>
      <c r="E164" s="306"/>
      <c r="F164" s="142"/>
      <c r="G164" s="142"/>
      <c r="H164" s="142"/>
      <c r="I164" s="142"/>
      <c r="J164" s="142"/>
      <c r="K164" s="142"/>
      <c r="L164" s="142"/>
      <c r="M164" s="142"/>
      <c r="N164" s="142"/>
      <c r="O164" s="142"/>
      <c r="P164" s="142"/>
      <c r="Q164" s="142"/>
      <c r="R164" s="142"/>
      <c r="S164" s="142"/>
      <c r="T164" s="142"/>
      <c r="U164" s="142"/>
      <c r="V164" s="142"/>
    </row>
    <row r="165" spans="1:22" ht="13.5" hidden="1" thickTop="1">
      <c r="A165" s="142"/>
      <c r="B165" s="142"/>
      <c r="C165" s="142"/>
      <c r="D165" s="306"/>
      <c r="E165" s="306"/>
      <c r="F165" s="142"/>
      <c r="G165" s="142"/>
      <c r="H165" s="142"/>
      <c r="I165" s="142"/>
      <c r="J165" s="142"/>
      <c r="K165" s="142"/>
      <c r="L165" s="142"/>
      <c r="M165" s="142"/>
      <c r="N165" s="142"/>
      <c r="O165" s="142"/>
      <c r="P165" s="142"/>
      <c r="Q165" s="142"/>
      <c r="R165" s="142"/>
      <c r="S165" s="142"/>
      <c r="T165" s="142"/>
      <c r="U165" s="142"/>
      <c r="V165" s="142"/>
    </row>
    <row r="166" spans="1:22" ht="13.5" hidden="1" thickTop="1">
      <c r="A166" s="142"/>
      <c r="B166" s="142"/>
      <c r="C166" s="142"/>
      <c r="D166" s="306"/>
      <c r="E166" s="306"/>
      <c r="F166" s="142"/>
      <c r="G166" s="142"/>
      <c r="H166" s="142"/>
      <c r="I166" s="142"/>
      <c r="J166" s="142"/>
      <c r="K166" s="142"/>
      <c r="L166" s="142"/>
      <c r="M166" s="142"/>
      <c r="N166" s="142"/>
      <c r="O166" s="142"/>
      <c r="P166" s="142"/>
      <c r="Q166" s="142"/>
      <c r="R166" s="142"/>
      <c r="S166" s="142"/>
      <c r="T166" s="142"/>
      <c r="U166" s="142"/>
      <c r="V166" s="142"/>
    </row>
    <row r="167" spans="1:22" ht="13.5" hidden="1" thickTop="1">
      <c r="A167" s="142"/>
      <c r="B167" s="142"/>
      <c r="C167" s="142"/>
      <c r="D167" s="306"/>
      <c r="E167" s="306"/>
      <c r="F167" s="142"/>
      <c r="G167" s="142"/>
      <c r="H167" s="142"/>
      <c r="I167" s="142"/>
      <c r="J167" s="142"/>
      <c r="K167" s="142"/>
      <c r="L167" s="142"/>
      <c r="M167" s="142"/>
      <c r="N167" s="142"/>
      <c r="O167" s="142"/>
      <c r="P167" s="142"/>
      <c r="Q167" s="142"/>
      <c r="R167" s="142"/>
      <c r="S167" s="142"/>
      <c r="T167" s="142"/>
      <c r="U167" s="142"/>
      <c r="V167" s="142"/>
    </row>
    <row r="168" spans="1:22" ht="13.5" hidden="1" thickTop="1">
      <c r="A168" s="142"/>
      <c r="B168" s="142"/>
      <c r="C168" s="142"/>
      <c r="D168" s="306"/>
      <c r="E168" s="306"/>
      <c r="F168" s="142"/>
      <c r="G168" s="142"/>
      <c r="H168" s="142"/>
      <c r="I168" s="142"/>
      <c r="J168" s="142"/>
      <c r="K168" s="142"/>
      <c r="L168" s="142"/>
      <c r="M168" s="142"/>
      <c r="N168" s="142"/>
      <c r="O168" s="142"/>
      <c r="P168" s="142"/>
      <c r="Q168" s="142"/>
      <c r="R168" s="142"/>
      <c r="S168" s="142"/>
      <c r="T168" s="142"/>
      <c r="U168" s="142"/>
      <c r="V168" s="142"/>
    </row>
    <row r="169" spans="1:22" ht="13.5" hidden="1" thickTop="1">
      <c r="A169" s="142"/>
      <c r="B169" s="142"/>
      <c r="C169" s="142"/>
      <c r="D169" s="306"/>
      <c r="E169" s="306"/>
      <c r="F169" s="142"/>
      <c r="G169" s="142"/>
      <c r="H169" s="142"/>
      <c r="I169" s="142"/>
      <c r="J169" s="142"/>
      <c r="K169" s="142"/>
      <c r="L169" s="142"/>
      <c r="M169" s="142"/>
      <c r="N169" s="142"/>
      <c r="O169" s="142"/>
      <c r="P169" s="142"/>
      <c r="Q169" s="142"/>
      <c r="R169" s="142"/>
      <c r="S169" s="142"/>
      <c r="T169" s="142"/>
      <c r="U169" s="142"/>
      <c r="V169" s="142"/>
    </row>
    <row r="170" spans="1:22" ht="13.5" hidden="1" thickTop="1">
      <c r="A170" s="142"/>
      <c r="B170" s="142"/>
      <c r="C170" s="142"/>
      <c r="D170" s="306"/>
      <c r="E170" s="306"/>
      <c r="F170" s="142"/>
      <c r="G170" s="142"/>
      <c r="H170" s="142"/>
      <c r="I170" s="142"/>
      <c r="J170" s="142"/>
      <c r="K170" s="142"/>
      <c r="L170" s="142"/>
      <c r="M170" s="142"/>
      <c r="N170" s="142"/>
      <c r="O170" s="142"/>
      <c r="P170" s="142"/>
      <c r="Q170" s="142"/>
      <c r="R170" s="142"/>
      <c r="S170" s="142"/>
      <c r="T170" s="142"/>
      <c r="U170" s="142"/>
      <c r="V170" s="142"/>
    </row>
    <row r="171" spans="1:22" ht="13.5" hidden="1" thickTop="1">
      <c r="A171" s="142"/>
      <c r="B171" s="142"/>
      <c r="C171" s="142"/>
      <c r="D171" s="306"/>
      <c r="E171" s="306"/>
      <c r="F171" s="142"/>
      <c r="G171" s="142"/>
      <c r="H171" s="142"/>
      <c r="I171" s="142"/>
      <c r="J171" s="142"/>
      <c r="K171" s="142"/>
      <c r="L171" s="142"/>
      <c r="M171" s="142"/>
      <c r="N171" s="142"/>
      <c r="O171" s="142"/>
      <c r="P171" s="142"/>
      <c r="Q171" s="142"/>
      <c r="R171" s="142"/>
      <c r="S171" s="142"/>
      <c r="T171" s="142"/>
      <c r="U171" s="142"/>
      <c r="V171" s="142"/>
    </row>
    <row r="172" spans="1:22" ht="13.5" hidden="1" thickTop="1">
      <c r="A172" s="142"/>
      <c r="B172" s="142"/>
      <c r="C172" s="142"/>
      <c r="D172" s="306"/>
      <c r="E172" s="306"/>
      <c r="F172" s="142"/>
      <c r="G172" s="142"/>
      <c r="H172" s="142"/>
      <c r="I172" s="142"/>
      <c r="J172" s="142"/>
      <c r="K172" s="142"/>
      <c r="L172" s="142"/>
      <c r="M172" s="142"/>
      <c r="N172" s="142"/>
      <c r="O172" s="142"/>
      <c r="P172" s="142"/>
      <c r="Q172" s="142"/>
      <c r="R172" s="142"/>
      <c r="S172" s="142"/>
      <c r="T172" s="142"/>
      <c r="U172" s="142"/>
      <c r="V172" s="142"/>
    </row>
    <row r="173" spans="1:22" ht="13.5" hidden="1" thickTop="1">
      <c r="A173" s="142"/>
      <c r="B173" s="142"/>
      <c r="C173" s="142"/>
      <c r="D173" s="306"/>
      <c r="E173" s="306"/>
      <c r="F173" s="142"/>
      <c r="G173" s="142"/>
      <c r="H173" s="142"/>
      <c r="I173" s="142"/>
      <c r="J173" s="142"/>
      <c r="K173" s="142"/>
      <c r="L173" s="142"/>
      <c r="M173" s="142"/>
      <c r="N173" s="142"/>
      <c r="O173" s="142"/>
      <c r="P173" s="142"/>
      <c r="Q173" s="142"/>
      <c r="R173" s="142"/>
      <c r="S173" s="142"/>
      <c r="T173" s="142"/>
      <c r="U173" s="142"/>
      <c r="V173" s="142"/>
    </row>
    <row r="174" spans="1:22" ht="13.5" hidden="1" thickTop="1">
      <c r="A174" s="142"/>
      <c r="B174" s="142"/>
      <c r="C174" s="142"/>
      <c r="D174" s="306"/>
      <c r="E174" s="306"/>
      <c r="F174" s="142"/>
      <c r="G174" s="142"/>
      <c r="H174" s="142"/>
      <c r="I174" s="142"/>
      <c r="J174" s="142"/>
      <c r="K174" s="142"/>
      <c r="L174" s="142"/>
      <c r="M174" s="142"/>
      <c r="N174" s="142"/>
      <c r="O174" s="142"/>
      <c r="P174" s="142"/>
      <c r="Q174" s="142"/>
      <c r="R174" s="142"/>
      <c r="S174" s="142"/>
      <c r="T174" s="142"/>
      <c r="U174" s="142"/>
      <c r="V174" s="142"/>
    </row>
    <row r="175" spans="1:22" ht="13.5" hidden="1" thickTop="1">
      <c r="A175" s="142"/>
      <c r="B175" s="142"/>
      <c r="C175" s="142"/>
      <c r="D175" s="306"/>
      <c r="E175" s="306"/>
      <c r="F175" s="142"/>
      <c r="G175" s="142"/>
      <c r="H175" s="142"/>
      <c r="I175" s="142"/>
      <c r="J175" s="142"/>
      <c r="K175" s="142"/>
      <c r="L175" s="142"/>
      <c r="M175" s="142"/>
      <c r="N175" s="142"/>
      <c r="O175" s="142"/>
      <c r="P175" s="142"/>
      <c r="Q175" s="142"/>
      <c r="R175" s="142"/>
      <c r="S175" s="142"/>
      <c r="T175" s="142"/>
      <c r="U175" s="142"/>
      <c r="V175" s="142"/>
    </row>
    <row r="176" spans="1:22" ht="13.5" hidden="1" thickTop="1">
      <c r="A176" s="142"/>
      <c r="B176" s="142"/>
      <c r="C176" s="142"/>
      <c r="D176" s="306"/>
      <c r="E176" s="306"/>
      <c r="F176" s="142"/>
      <c r="G176" s="142"/>
      <c r="H176" s="142"/>
      <c r="I176" s="142"/>
      <c r="J176" s="142"/>
      <c r="K176" s="142"/>
      <c r="L176" s="142"/>
      <c r="M176" s="142"/>
      <c r="N176" s="142"/>
      <c r="O176" s="142"/>
      <c r="P176" s="142"/>
      <c r="Q176" s="142"/>
      <c r="R176" s="142"/>
      <c r="S176" s="142"/>
      <c r="T176" s="142"/>
      <c r="U176" s="142"/>
      <c r="V176" s="142"/>
    </row>
    <row r="177" spans="1:22" ht="13.5" hidden="1" thickTop="1">
      <c r="A177" s="142"/>
      <c r="B177" s="142"/>
      <c r="C177" s="142"/>
      <c r="D177" s="306"/>
      <c r="E177" s="306"/>
      <c r="F177" s="142"/>
      <c r="G177" s="142"/>
      <c r="H177" s="142"/>
      <c r="I177" s="142"/>
      <c r="J177" s="142"/>
      <c r="K177" s="142"/>
      <c r="L177" s="142"/>
      <c r="M177" s="142"/>
      <c r="N177" s="142"/>
      <c r="O177" s="142"/>
      <c r="P177" s="142"/>
      <c r="Q177" s="142"/>
      <c r="R177" s="142"/>
      <c r="S177" s="142"/>
      <c r="T177" s="142"/>
      <c r="U177" s="142"/>
      <c r="V177" s="142"/>
    </row>
    <row r="178" spans="1:22" ht="13.5" hidden="1" thickTop="1">
      <c r="A178" s="142"/>
      <c r="B178" s="142"/>
      <c r="C178" s="142"/>
      <c r="D178" s="306"/>
      <c r="E178" s="306"/>
      <c r="F178" s="142"/>
      <c r="G178" s="142"/>
      <c r="H178" s="142"/>
      <c r="I178" s="142"/>
      <c r="J178" s="142"/>
      <c r="K178" s="142"/>
      <c r="L178" s="142"/>
      <c r="M178" s="142"/>
      <c r="N178" s="142"/>
      <c r="O178" s="142"/>
      <c r="P178" s="142"/>
      <c r="Q178" s="142"/>
      <c r="R178" s="142"/>
      <c r="S178" s="142"/>
      <c r="T178" s="142"/>
      <c r="U178" s="142"/>
      <c r="V178" s="142"/>
    </row>
    <row r="179" spans="1:22" ht="13.5" hidden="1" thickTop="1">
      <c r="A179" s="142"/>
      <c r="B179" s="142"/>
      <c r="C179" s="142"/>
      <c r="D179" s="306"/>
      <c r="E179" s="306"/>
      <c r="F179" s="142"/>
      <c r="G179" s="142"/>
      <c r="H179" s="142"/>
      <c r="I179" s="142"/>
      <c r="J179" s="142"/>
      <c r="K179" s="142"/>
      <c r="L179" s="142"/>
      <c r="M179" s="142"/>
      <c r="N179" s="142"/>
      <c r="O179" s="142"/>
      <c r="P179" s="142"/>
      <c r="Q179" s="142"/>
      <c r="R179" s="142"/>
      <c r="S179" s="142"/>
      <c r="T179" s="142"/>
      <c r="U179" s="142"/>
      <c r="V179" s="142"/>
    </row>
    <row r="180" spans="1:22" ht="13.5" hidden="1" thickTop="1">
      <c r="A180" s="142"/>
      <c r="B180" s="142"/>
      <c r="C180" s="142"/>
      <c r="D180" s="306"/>
      <c r="E180" s="306"/>
      <c r="F180" s="142"/>
      <c r="G180" s="142"/>
      <c r="H180" s="142"/>
      <c r="I180" s="142"/>
      <c r="J180" s="142"/>
      <c r="K180" s="142"/>
      <c r="L180" s="142"/>
      <c r="M180" s="142"/>
      <c r="N180" s="142"/>
      <c r="O180" s="142"/>
      <c r="P180" s="142"/>
      <c r="Q180" s="142"/>
      <c r="R180" s="142"/>
      <c r="S180" s="142"/>
      <c r="T180" s="142"/>
      <c r="U180" s="142"/>
      <c r="V180" s="142"/>
    </row>
    <row r="181" spans="1:22" ht="13.5" hidden="1" thickTop="1">
      <c r="A181" s="142"/>
      <c r="B181" s="142"/>
      <c r="C181" s="142"/>
      <c r="D181" s="306"/>
      <c r="E181" s="306"/>
      <c r="F181" s="142"/>
      <c r="G181" s="142"/>
      <c r="H181" s="142"/>
      <c r="I181" s="142"/>
      <c r="J181" s="142"/>
      <c r="K181" s="142"/>
      <c r="L181" s="142"/>
      <c r="M181" s="142"/>
      <c r="N181" s="142"/>
      <c r="O181" s="142"/>
      <c r="P181" s="142"/>
      <c r="Q181" s="142"/>
      <c r="R181" s="142"/>
      <c r="S181" s="142"/>
      <c r="T181" s="142"/>
      <c r="U181" s="142"/>
      <c r="V181" s="142"/>
    </row>
    <row r="182" spans="1:22" ht="13.5" hidden="1" thickTop="1">
      <c r="A182" s="142"/>
      <c r="B182" s="142"/>
      <c r="C182" s="142"/>
      <c r="D182" s="306"/>
      <c r="E182" s="306"/>
      <c r="F182" s="142"/>
      <c r="G182" s="142"/>
      <c r="H182" s="142"/>
      <c r="I182" s="142"/>
      <c r="J182" s="142"/>
      <c r="K182" s="142"/>
      <c r="L182" s="142"/>
      <c r="M182" s="142"/>
      <c r="N182" s="142"/>
      <c r="O182" s="142"/>
      <c r="P182" s="142"/>
      <c r="Q182" s="142"/>
      <c r="R182" s="142"/>
      <c r="S182" s="142"/>
      <c r="T182" s="142"/>
      <c r="U182" s="142"/>
      <c r="V182" s="142"/>
    </row>
    <row r="183" spans="1:22" ht="13.5" hidden="1" thickTop="1">
      <c r="A183" s="142"/>
      <c r="B183" s="142"/>
      <c r="C183" s="142"/>
      <c r="D183" s="306"/>
      <c r="E183" s="306"/>
      <c r="F183" s="142"/>
      <c r="G183" s="142"/>
      <c r="H183" s="142"/>
      <c r="I183" s="142"/>
      <c r="J183" s="142"/>
      <c r="K183" s="142"/>
      <c r="L183" s="142"/>
      <c r="M183" s="142"/>
      <c r="N183" s="142"/>
      <c r="O183" s="142"/>
      <c r="P183" s="142"/>
      <c r="Q183" s="142"/>
      <c r="R183" s="142"/>
      <c r="S183" s="142"/>
      <c r="T183" s="142"/>
      <c r="U183" s="142"/>
      <c r="V183" s="142"/>
    </row>
    <row r="184" spans="1:22" ht="13.5" hidden="1" thickTop="1">
      <c r="A184" s="142"/>
      <c r="B184" s="142"/>
      <c r="C184" s="142"/>
      <c r="D184" s="306"/>
      <c r="E184" s="306"/>
      <c r="F184" s="142"/>
      <c r="G184" s="142"/>
      <c r="H184" s="142"/>
      <c r="I184" s="142"/>
      <c r="J184" s="142"/>
      <c r="K184" s="142"/>
      <c r="L184" s="142"/>
      <c r="M184" s="142"/>
      <c r="N184" s="142"/>
      <c r="O184" s="142"/>
      <c r="P184" s="142"/>
      <c r="Q184" s="142"/>
      <c r="R184" s="142"/>
      <c r="S184" s="142"/>
      <c r="T184" s="142"/>
      <c r="U184" s="142"/>
      <c r="V184" s="142"/>
    </row>
    <row r="185" spans="1:22" ht="13.5" hidden="1" thickTop="1">
      <c r="A185" s="142"/>
      <c r="B185" s="142"/>
      <c r="C185" s="142"/>
      <c r="D185" s="306"/>
      <c r="E185" s="306"/>
      <c r="F185" s="142"/>
      <c r="G185" s="142"/>
      <c r="H185" s="142"/>
      <c r="I185" s="142"/>
      <c r="J185" s="142"/>
      <c r="K185" s="142"/>
      <c r="L185" s="142"/>
      <c r="M185" s="142"/>
      <c r="N185" s="142"/>
      <c r="O185" s="142"/>
      <c r="P185" s="142"/>
      <c r="Q185" s="142"/>
      <c r="R185" s="142"/>
      <c r="S185" s="142"/>
      <c r="T185" s="142"/>
      <c r="U185" s="142"/>
      <c r="V185" s="142"/>
    </row>
    <row r="186" spans="1:22" ht="13.5" hidden="1" thickTop="1">
      <c r="A186" s="142"/>
      <c r="B186" s="142"/>
      <c r="C186" s="142"/>
      <c r="D186" s="306"/>
      <c r="E186" s="306"/>
      <c r="F186" s="142"/>
      <c r="G186" s="142"/>
      <c r="H186" s="142"/>
      <c r="I186" s="142"/>
      <c r="J186" s="142"/>
      <c r="K186" s="142"/>
      <c r="L186" s="142"/>
      <c r="M186" s="142"/>
      <c r="N186" s="142"/>
      <c r="O186" s="142"/>
      <c r="P186" s="142"/>
      <c r="Q186" s="142"/>
      <c r="R186" s="142"/>
      <c r="S186" s="142"/>
      <c r="T186" s="142"/>
      <c r="U186" s="142"/>
      <c r="V186" s="142"/>
    </row>
    <row r="187" spans="1:22" ht="13.5" hidden="1" thickTop="1">
      <c r="A187" s="142"/>
      <c r="B187" s="142"/>
      <c r="C187" s="142"/>
      <c r="D187" s="306"/>
      <c r="E187" s="306"/>
      <c r="F187" s="142"/>
      <c r="G187" s="142"/>
      <c r="H187" s="142"/>
      <c r="I187" s="142"/>
      <c r="J187" s="142"/>
      <c r="K187" s="142"/>
      <c r="L187" s="142"/>
      <c r="M187" s="142"/>
      <c r="N187" s="142"/>
      <c r="O187" s="142"/>
      <c r="P187" s="142"/>
      <c r="Q187" s="142"/>
      <c r="R187" s="142"/>
      <c r="S187" s="142"/>
      <c r="T187" s="142"/>
      <c r="U187" s="142"/>
      <c r="V187" s="142"/>
    </row>
    <row r="188" spans="1:22" ht="13.5" hidden="1" thickTop="1">
      <c r="A188" s="142"/>
      <c r="B188" s="142"/>
      <c r="C188" s="142"/>
      <c r="D188" s="306"/>
      <c r="E188" s="306"/>
      <c r="F188" s="142"/>
      <c r="G188" s="142"/>
      <c r="H188" s="142"/>
      <c r="I188" s="142"/>
      <c r="J188" s="142"/>
      <c r="K188" s="142"/>
      <c r="L188" s="142"/>
      <c r="M188" s="142"/>
      <c r="N188" s="142"/>
      <c r="O188" s="142"/>
      <c r="P188" s="142"/>
      <c r="Q188" s="142"/>
      <c r="R188" s="142"/>
      <c r="S188" s="142"/>
      <c r="T188" s="142"/>
      <c r="U188" s="142"/>
      <c r="V188" s="142"/>
    </row>
    <row r="189" spans="1:22" ht="13.5" hidden="1" thickTop="1">
      <c r="A189" s="142"/>
      <c r="B189" s="142"/>
      <c r="C189" s="142"/>
      <c r="D189" s="306"/>
      <c r="E189" s="306"/>
      <c r="F189" s="142"/>
      <c r="G189" s="142"/>
      <c r="H189" s="142"/>
      <c r="I189" s="142"/>
      <c r="J189" s="142"/>
      <c r="K189" s="142"/>
      <c r="L189" s="142"/>
      <c r="M189" s="142"/>
      <c r="N189" s="142"/>
      <c r="O189" s="142"/>
      <c r="P189" s="142"/>
      <c r="Q189" s="142"/>
      <c r="R189" s="142"/>
      <c r="S189" s="142"/>
      <c r="T189" s="142"/>
      <c r="U189" s="142"/>
      <c r="V189" s="142"/>
    </row>
    <row r="190" spans="1:22" ht="13.5" hidden="1" thickTop="1">
      <c r="A190" s="142"/>
      <c r="B190" s="142"/>
      <c r="C190" s="142"/>
      <c r="D190" s="306"/>
      <c r="E190" s="306"/>
      <c r="F190" s="142"/>
      <c r="G190" s="142"/>
      <c r="H190" s="142"/>
      <c r="I190" s="142"/>
      <c r="J190" s="142"/>
      <c r="K190" s="142"/>
      <c r="L190" s="142"/>
      <c r="M190" s="142"/>
      <c r="N190" s="142"/>
      <c r="O190" s="142"/>
      <c r="P190" s="142"/>
      <c r="Q190" s="142"/>
      <c r="R190" s="142"/>
      <c r="S190" s="142"/>
      <c r="T190" s="142"/>
      <c r="U190" s="142"/>
      <c r="V190" s="142"/>
    </row>
    <row r="191" spans="1:22" ht="13.5" hidden="1" thickTop="1">
      <c r="A191" s="142"/>
      <c r="B191" s="142"/>
      <c r="C191" s="142"/>
      <c r="D191" s="306"/>
      <c r="E191" s="306"/>
      <c r="F191" s="142"/>
      <c r="G191" s="142"/>
      <c r="H191" s="142"/>
      <c r="I191" s="142"/>
      <c r="J191" s="142"/>
      <c r="K191" s="142"/>
      <c r="L191" s="142"/>
      <c r="M191" s="142"/>
      <c r="N191" s="142"/>
      <c r="O191" s="142"/>
      <c r="P191" s="142"/>
      <c r="Q191" s="142"/>
      <c r="R191" s="142"/>
      <c r="S191" s="142"/>
      <c r="T191" s="142"/>
      <c r="U191" s="142"/>
      <c r="V191" s="142"/>
    </row>
    <row r="192" spans="1:22" ht="13.5" hidden="1" thickTop="1">
      <c r="A192" s="142"/>
      <c r="B192" s="142"/>
      <c r="C192" s="142"/>
      <c r="D192" s="306"/>
      <c r="E192" s="306"/>
      <c r="F192" s="142"/>
      <c r="G192" s="142"/>
      <c r="H192" s="142"/>
      <c r="I192" s="142"/>
      <c r="J192" s="142"/>
      <c r="K192" s="142"/>
      <c r="L192" s="142"/>
      <c r="M192" s="142"/>
      <c r="N192" s="142"/>
      <c r="O192" s="142"/>
      <c r="P192" s="142"/>
      <c r="Q192" s="142"/>
      <c r="R192" s="142"/>
      <c r="S192" s="142"/>
      <c r="T192" s="142"/>
      <c r="U192" s="142"/>
      <c r="V192" s="142"/>
    </row>
    <row r="193" spans="1:22" ht="13.5" hidden="1" thickTop="1">
      <c r="A193" s="142"/>
      <c r="B193" s="142"/>
      <c r="C193" s="142"/>
      <c r="D193" s="306"/>
      <c r="E193" s="306"/>
      <c r="F193" s="142"/>
      <c r="G193" s="142"/>
      <c r="H193" s="142"/>
      <c r="I193" s="142"/>
      <c r="J193" s="142"/>
      <c r="K193" s="142"/>
      <c r="L193" s="142"/>
      <c r="M193" s="142"/>
      <c r="N193" s="142"/>
      <c r="O193" s="142"/>
      <c r="P193" s="142"/>
      <c r="Q193" s="142"/>
      <c r="R193" s="142"/>
      <c r="S193" s="142"/>
      <c r="T193" s="142"/>
      <c r="U193" s="142"/>
      <c r="V193" s="142"/>
    </row>
    <row r="194" spans="1:22" ht="13.5" hidden="1" thickTop="1">
      <c r="A194" s="142"/>
      <c r="B194" s="142"/>
      <c r="C194" s="142"/>
      <c r="D194" s="306"/>
      <c r="E194" s="306"/>
      <c r="F194" s="142"/>
      <c r="G194" s="142"/>
      <c r="H194" s="142"/>
      <c r="I194" s="142"/>
      <c r="J194" s="142"/>
      <c r="K194" s="142"/>
      <c r="L194" s="142"/>
      <c r="M194" s="142"/>
      <c r="N194" s="142"/>
      <c r="O194" s="142"/>
      <c r="P194" s="142"/>
      <c r="Q194" s="142"/>
      <c r="R194" s="142"/>
      <c r="S194" s="142"/>
      <c r="T194" s="142"/>
      <c r="U194" s="142"/>
      <c r="V194" s="142"/>
    </row>
    <row r="195" spans="1:22" ht="13.5" hidden="1" thickTop="1">
      <c r="A195" s="142"/>
      <c r="B195" s="142"/>
      <c r="C195" s="142"/>
      <c r="D195" s="306"/>
      <c r="E195" s="306"/>
      <c r="F195" s="142"/>
      <c r="G195" s="142"/>
      <c r="H195" s="142"/>
      <c r="I195" s="142"/>
      <c r="J195" s="142"/>
      <c r="K195" s="142"/>
      <c r="L195" s="142"/>
      <c r="M195" s="142"/>
      <c r="N195" s="142"/>
      <c r="O195" s="142"/>
      <c r="P195" s="142"/>
      <c r="Q195" s="142"/>
      <c r="R195" s="142"/>
      <c r="S195" s="142"/>
      <c r="T195" s="142"/>
      <c r="U195" s="142"/>
      <c r="V195" s="142"/>
    </row>
    <row r="196" spans="1:22" ht="13.5" hidden="1" thickTop="1">
      <c r="A196" s="142"/>
      <c r="B196" s="142"/>
      <c r="C196" s="142"/>
      <c r="D196" s="306"/>
      <c r="E196" s="306"/>
      <c r="F196" s="142"/>
      <c r="G196" s="142"/>
      <c r="H196" s="142"/>
      <c r="I196" s="142"/>
      <c r="J196" s="142"/>
      <c r="K196" s="142"/>
      <c r="L196" s="142"/>
      <c r="M196" s="142"/>
      <c r="N196" s="142"/>
      <c r="O196" s="142"/>
      <c r="P196" s="142"/>
      <c r="Q196" s="142"/>
      <c r="R196" s="142"/>
      <c r="S196" s="142"/>
      <c r="T196" s="142"/>
      <c r="U196" s="142"/>
      <c r="V196" s="142"/>
    </row>
    <row r="197" spans="1:22" ht="13.5" hidden="1" thickTop="1">
      <c r="A197" s="142"/>
      <c r="B197" s="142"/>
      <c r="C197" s="142"/>
      <c r="D197" s="306"/>
      <c r="E197" s="306"/>
      <c r="F197" s="142"/>
      <c r="G197" s="142"/>
      <c r="H197" s="142"/>
      <c r="I197" s="142"/>
      <c r="J197" s="142"/>
      <c r="K197" s="142"/>
      <c r="L197" s="142"/>
      <c r="M197" s="142"/>
      <c r="N197" s="142"/>
      <c r="O197" s="142"/>
      <c r="P197" s="142"/>
      <c r="Q197" s="142"/>
      <c r="R197" s="142"/>
      <c r="S197" s="142"/>
      <c r="T197" s="142"/>
      <c r="U197" s="142"/>
      <c r="V197" s="142"/>
    </row>
    <row r="198" spans="1:22" ht="13.5" hidden="1" thickTop="1">
      <c r="A198" s="142"/>
      <c r="B198" s="142"/>
      <c r="C198" s="142"/>
      <c r="D198" s="306"/>
      <c r="E198" s="306"/>
      <c r="F198" s="142"/>
      <c r="G198" s="142"/>
      <c r="H198" s="142"/>
      <c r="I198" s="142"/>
      <c r="J198" s="142"/>
      <c r="K198" s="142"/>
      <c r="L198" s="142"/>
      <c r="M198" s="142"/>
      <c r="N198" s="142"/>
      <c r="O198" s="142"/>
      <c r="P198" s="142"/>
      <c r="Q198" s="142"/>
      <c r="R198" s="142"/>
      <c r="S198" s="142"/>
      <c r="T198" s="142"/>
      <c r="U198" s="142"/>
      <c r="V198" s="142"/>
    </row>
    <row r="199" spans="1:22" ht="13.5" hidden="1" thickTop="1">
      <c r="A199" s="142"/>
      <c r="B199" s="142"/>
      <c r="C199" s="142"/>
      <c r="D199" s="306"/>
      <c r="E199" s="306"/>
      <c r="F199" s="142"/>
      <c r="G199" s="142"/>
      <c r="H199" s="142"/>
      <c r="I199" s="142"/>
      <c r="J199" s="142"/>
      <c r="K199" s="142"/>
      <c r="L199" s="142"/>
      <c r="M199" s="142"/>
      <c r="N199" s="142"/>
      <c r="O199" s="142"/>
      <c r="P199" s="142"/>
      <c r="Q199" s="142"/>
      <c r="R199" s="142"/>
      <c r="S199" s="142"/>
      <c r="T199" s="142"/>
      <c r="U199" s="142"/>
      <c r="V199" s="142"/>
    </row>
    <row r="200" spans="1:22" ht="13.5" hidden="1" thickTop="1">
      <c r="A200" s="142"/>
      <c r="B200" s="142"/>
      <c r="C200" s="142"/>
      <c r="D200" s="306"/>
      <c r="E200" s="306"/>
      <c r="F200" s="142"/>
      <c r="G200" s="142"/>
      <c r="H200" s="142"/>
      <c r="I200" s="142"/>
      <c r="J200" s="142"/>
      <c r="K200" s="142"/>
      <c r="L200" s="142"/>
      <c r="M200" s="142"/>
      <c r="N200" s="142"/>
      <c r="O200" s="142"/>
      <c r="P200" s="142"/>
      <c r="Q200" s="142"/>
      <c r="R200" s="142"/>
      <c r="S200" s="142"/>
      <c r="T200" s="142"/>
      <c r="U200" s="142"/>
      <c r="V200" s="142"/>
    </row>
    <row r="201" spans="1:22" ht="13.5" hidden="1" thickTop="1">
      <c r="A201" s="142"/>
      <c r="B201" s="142"/>
      <c r="C201" s="142"/>
      <c r="D201" s="306"/>
      <c r="E201" s="306"/>
      <c r="F201" s="142"/>
      <c r="G201" s="142"/>
      <c r="H201" s="142"/>
      <c r="I201" s="142"/>
      <c r="J201" s="142"/>
      <c r="K201" s="142"/>
      <c r="L201" s="142"/>
      <c r="M201" s="142"/>
      <c r="N201" s="142"/>
      <c r="O201" s="142"/>
      <c r="P201" s="142"/>
      <c r="Q201" s="142"/>
      <c r="R201" s="142"/>
      <c r="S201" s="142"/>
      <c r="T201" s="142"/>
      <c r="U201" s="142"/>
      <c r="V201" s="142"/>
    </row>
    <row r="202" spans="1:22" ht="13.5" hidden="1" thickTop="1">
      <c r="A202" s="142"/>
      <c r="B202" s="142"/>
      <c r="C202" s="142"/>
      <c r="D202" s="306"/>
      <c r="E202" s="306"/>
      <c r="F202" s="142"/>
      <c r="G202" s="142"/>
      <c r="H202" s="142"/>
      <c r="I202" s="142"/>
      <c r="J202" s="142"/>
      <c r="K202" s="142"/>
      <c r="L202" s="142"/>
      <c r="M202" s="142"/>
      <c r="N202" s="142"/>
      <c r="O202" s="142"/>
      <c r="P202" s="142"/>
      <c r="Q202" s="142"/>
      <c r="R202" s="142"/>
      <c r="S202" s="142"/>
      <c r="T202" s="142"/>
      <c r="U202" s="142"/>
      <c r="V202" s="142"/>
    </row>
    <row r="203" spans="1:22" ht="13.5" hidden="1" thickTop="1">
      <c r="A203" s="142"/>
      <c r="B203" s="142"/>
      <c r="C203" s="142"/>
      <c r="D203" s="306"/>
      <c r="E203" s="306"/>
      <c r="F203" s="142"/>
      <c r="G203" s="142"/>
      <c r="H203" s="142"/>
      <c r="I203" s="142"/>
      <c r="J203" s="142"/>
      <c r="K203" s="142"/>
      <c r="L203" s="142"/>
      <c r="M203" s="142"/>
      <c r="N203" s="142"/>
      <c r="O203" s="142"/>
      <c r="P203" s="142"/>
      <c r="Q203" s="142"/>
      <c r="R203" s="142"/>
      <c r="S203" s="142"/>
      <c r="T203" s="142"/>
      <c r="U203" s="142"/>
      <c r="V203" s="142"/>
    </row>
    <row r="204" spans="1:22" ht="13.5" hidden="1" thickTop="1">
      <c r="A204" s="142"/>
      <c r="B204" s="142"/>
      <c r="C204" s="142"/>
      <c r="D204" s="306"/>
      <c r="E204" s="306"/>
      <c r="F204" s="142"/>
      <c r="G204" s="142"/>
      <c r="H204" s="142"/>
      <c r="I204" s="142"/>
      <c r="J204" s="142"/>
      <c r="K204" s="142"/>
      <c r="L204" s="142"/>
      <c r="M204" s="142"/>
      <c r="N204" s="142"/>
      <c r="O204" s="142"/>
      <c r="P204" s="142"/>
      <c r="Q204" s="142"/>
      <c r="R204" s="142"/>
      <c r="S204" s="142"/>
      <c r="T204" s="142"/>
      <c r="U204" s="142"/>
      <c r="V204" s="142"/>
    </row>
    <row r="205" spans="1:22" ht="13.5" hidden="1" thickTop="1">
      <c r="A205" s="142"/>
      <c r="B205" s="142"/>
      <c r="C205" s="142"/>
      <c r="D205" s="306"/>
      <c r="E205" s="306"/>
      <c r="F205" s="142"/>
      <c r="G205" s="142"/>
      <c r="H205" s="142"/>
      <c r="I205" s="142"/>
      <c r="J205" s="142"/>
      <c r="K205" s="142"/>
      <c r="L205" s="142"/>
      <c r="M205" s="142"/>
      <c r="N205" s="142"/>
      <c r="O205" s="142"/>
      <c r="P205" s="142"/>
      <c r="Q205" s="142"/>
      <c r="R205" s="142"/>
      <c r="S205" s="142"/>
      <c r="T205" s="142"/>
      <c r="U205" s="142"/>
      <c r="V205" s="142"/>
    </row>
    <row r="206" spans="1:22" ht="13.5" hidden="1" thickTop="1">
      <c r="A206" s="142"/>
      <c r="B206" s="142"/>
      <c r="C206" s="142"/>
      <c r="D206" s="306"/>
      <c r="E206" s="306"/>
      <c r="F206" s="142"/>
      <c r="G206" s="142"/>
      <c r="H206" s="142"/>
      <c r="I206" s="142"/>
      <c r="J206" s="142"/>
      <c r="K206" s="142"/>
      <c r="L206" s="142"/>
      <c r="M206" s="142"/>
      <c r="N206" s="142"/>
      <c r="O206" s="142"/>
      <c r="P206" s="142"/>
      <c r="Q206" s="142"/>
      <c r="R206" s="142"/>
      <c r="S206" s="142"/>
      <c r="T206" s="142"/>
      <c r="U206" s="142"/>
      <c r="V206" s="142"/>
    </row>
    <row r="207" spans="1:22" ht="13.5" hidden="1" thickTop="1">
      <c r="A207" s="142"/>
      <c r="B207" s="142"/>
      <c r="C207" s="142"/>
      <c r="D207" s="306"/>
      <c r="E207" s="306"/>
      <c r="F207" s="142"/>
      <c r="G207" s="142"/>
      <c r="H207" s="142"/>
      <c r="I207" s="142"/>
      <c r="J207" s="142"/>
      <c r="K207" s="142"/>
      <c r="L207" s="142"/>
      <c r="M207" s="142"/>
      <c r="N207" s="142"/>
      <c r="O207" s="142"/>
      <c r="P207" s="142"/>
      <c r="Q207" s="142"/>
      <c r="R207" s="142"/>
      <c r="S207" s="142"/>
      <c r="T207" s="142"/>
      <c r="U207" s="142"/>
      <c r="V207" s="142"/>
    </row>
    <row r="208" spans="1:22" ht="13.5" hidden="1" thickTop="1">
      <c r="A208" s="142"/>
      <c r="B208" s="142"/>
      <c r="C208" s="142"/>
      <c r="D208" s="306"/>
      <c r="E208" s="306"/>
      <c r="F208" s="142"/>
      <c r="G208" s="142"/>
      <c r="H208" s="142"/>
      <c r="I208" s="142"/>
      <c r="J208" s="142"/>
      <c r="K208" s="142"/>
      <c r="L208" s="142"/>
      <c r="M208" s="142"/>
      <c r="N208" s="142"/>
      <c r="O208" s="142"/>
      <c r="P208" s="142"/>
      <c r="Q208" s="142"/>
      <c r="R208" s="142"/>
      <c r="S208" s="142"/>
      <c r="T208" s="142"/>
      <c r="U208" s="142"/>
      <c r="V208" s="142"/>
    </row>
    <row r="209" spans="1:22" ht="13.5" hidden="1" thickTop="1">
      <c r="A209" s="142"/>
      <c r="B209" s="142"/>
      <c r="C209" s="142"/>
      <c r="D209" s="306"/>
      <c r="E209" s="306"/>
      <c r="F209" s="142"/>
      <c r="G209" s="142"/>
      <c r="H209" s="142"/>
      <c r="I209" s="142"/>
      <c r="J209" s="142"/>
      <c r="K209" s="142"/>
      <c r="L209" s="142"/>
      <c r="M209" s="142"/>
      <c r="N209" s="142"/>
      <c r="O209" s="142"/>
      <c r="P209" s="142"/>
      <c r="Q209" s="142"/>
      <c r="R209" s="142"/>
      <c r="S209" s="142"/>
      <c r="T209" s="142"/>
      <c r="U209" s="142"/>
      <c r="V209" s="142"/>
    </row>
    <row r="210" spans="1:22" ht="13.5" hidden="1" thickTop="1">
      <c r="A210" s="142"/>
      <c r="B210" s="142"/>
      <c r="C210" s="142"/>
      <c r="D210" s="306"/>
      <c r="E210" s="306"/>
      <c r="F210" s="142"/>
      <c r="G210" s="142"/>
      <c r="H210" s="142"/>
      <c r="I210" s="142"/>
      <c r="J210" s="142"/>
      <c r="K210" s="142"/>
      <c r="L210" s="142"/>
      <c r="M210" s="142"/>
      <c r="N210" s="142"/>
      <c r="O210" s="142"/>
      <c r="P210" s="142"/>
      <c r="Q210" s="142"/>
      <c r="R210" s="142"/>
      <c r="S210" s="142"/>
      <c r="T210" s="142"/>
      <c r="U210" s="142"/>
      <c r="V210" s="142"/>
    </row>
    <row r="211" spans="1:22" ht="13.5" hidden="1" thickTop="1">
      <c r="A211" s="142"/>
      <c r="B211" s="142"/>
      <c r="C211" s="142"/>
      <c r="D211" s="306"/>
      <c r="E211" s="306"/>
      <c r="F211" s="142"/>
      <c r="G211" s="142"/>
      <c r="H211" s="142"/>
      <c r="I211" s="142"/>
      <c r="J211" s="142"/>
      <c r="K211" s="142"/>
      <c r="L211" s="142"/>
      <c r="M211" s="142"/>
      <c r="N211" s="142"/>
      <c r="O211" s="142"/>
      <c r="P211" s="142"/>
      <c r="Q211" s="142"/>
      <c r="R211" s="142"/>
      <c r="S211" s="142"/>
      <c r="T211" s="142"/>
      <c r="U211" s="142"/>
      <c r="V211" s="142"/>
    </row>
    <row r="212" spans="1:22" ht="13.5" hidden="1" thickTop="1">
      <c r="A212" s="142"/>
      <c r="B212" s="142"/>
      <c r="C212" s="142"/>
      <c r="D212" s="306"/>
      <c r="E212" s="306"/>
      <c r="F212" s="142"/>
      <c r="G212" s="142"/>
      <c r="H212" s="142"/>
      <c r="I212" s="142"/>
      <c r="J212" s="142"/>
      <c r="K212" s="142"/>
      <c r="L212" s="142"/>
      <c r="M212" s="142"/>
      <c r="N212" s="142"/>
      <c r="O212" s="142"/>
      <c r="P212" s="142"/>
      <c r="Q212" s="142"/>
      <c r="R212" s="142"/>
      <c r="S212" s="142"/>
      <c r="T212" s="142"/>
      <c r="U212" s="142"/>
      <c r="V212" s="142"/>
    </row>
    <row r="213" spans="1:22" ht="13.5" hidden="1" thickTop="1">
      <c r="A213" s="142"/>
      <c r="B213" s="142"/>
      <c r="C213" s="142"/>
      <c r="D213" s="306"/>
      <c r="E213" s="306"/>
      <c r="F213" s="142"/>
      <c r="G213" s="142"/>
      <c r="H213" s="142"/>
      <c r="I213" s="142"/>
      <c r="J213" s="142"/>
      <c r="K213" s="142"/>
      <c r="L213" s="142"/>
      <c r="M213" s="142"/>
      <c r="N213" s="142"/>
      <c r="O213" s="142"/>
      <c r="P213" s="142"/>
      <c r="Q213" s="142"/>
      <c r="R213" s="142"/>
      <c r="S213" s="142"/>
      <c r="T213" s="142"/>
      <c r="U213" s="142"/>
      <c r="V213" s="142"/>
    </row>
    <row r="214" spans="1:22" ht="13.5" hidden="1" thickTop="1">
      <c r="A214" s="142"/>
      <c r="B214" s="142"/>
      <c r="C214" s="142"/>
      <c r="D214" s="306"/>
      <c r="E214" s="306"/>
      <c r="F214" s="142"/>
      <c r="G214" s="142"/>
      <c r="H214" s="142"/>
      <c r="I214" s="142"/>
      <c r="J214" s="142"/>
      <c r="K214" s="142"/>
      <c r="L214" s="142"/>
      <c r="M214" s="142"/>
      <c r="N214" s="142"/>
      <c r="O214" s="142"/>
      <c r="P214" s="142"/>
      <c r="Q214" s="142"/>
      <c r="R214" s="142"/>
      <c r="S214" s="142"/>
      <c r="T214" s="142"/>
      <c r="U214" s="142"/>
      <c r="V214" s="142"/>
    </row>
    <row r="215" spans="1:22" ht="13.5" hidden="1" thickTop="1">
      <c r="A215" s="142"/>
      <c r="B215" s="142"/>
      <c r="C215" s="142"/>
      <c r="D215" s="306"/>
      <c r="E215" s="306"/>
      <c r="F215" s="142"/>
      <c r="G215" s="142"/>
      <c r="H215" s="142"/>
      <c r="I215" s="142"/>
      <c r="J215" s="142"/>
      <c r="K215" s="142"/>
      <c r="L215" s="142"/>
      <c r="M215" s="142"/>
      <c r="N215" s="142"/>
      <c r="O215" s="142"/>
      <c r="P215" s="142"/>
      <c r="Q215" s="142"/>
      <c r="R215" s="142"/>
      <c r="S215" s="142"/>
      <c r="T215" s="142"/>
      <c r="U215" s="142"/>
      <c r="V215" s="142"/>
    </row>
    <row r="216" spans="1:22" ht="13.5" hidden="1" thickTop="1">
      <c r="A216" s="142"/>
      <c r="B216" s="142"/>
      <c r="C216" s="142"/>
      <c r="D216" s="306"/>
      <c r="E216" s="306"/>
      <c r="F216" s="142"/>
      <c r="G216" s="142"/>
      <c r="H216" s="142"/>
      <c r="I216" s="142"/>
      <c r="J216" s="142"/>
      <c r="K216" s="142"/>
      <c r="L216" s="142"/>
      <c r="M216" s="142"/>
      <c r="N216" s="142"/>
      <c r="O216" s="142"/>
      <c r="P216" s="142"/>
      <c r="Q216" s="142"/>
      <c r="R216" s="142"/>
      <c r="S216" s="142"/>
      <c r="T216" s="142"/>
      <c r="U216" s="142"/>
      <c r="V216" s="142"/>
    </row>
    <row r="217" spans="1:22" ht="13.5" hidden="1" thickTop="1">
      <c r="A217" s="142"/>
      <c r="B217" s="142"/>
      <c r="C217" s="142"/>
      <c r="D217" s="306"/>
      <c r="E217" s="306"/>
      <c r="F217" s="142"/>
      <c r="G217" s="142"/>
      <c r="H217" s="142"/>
      <c r="I217" s="142"/>
      <c r="J217" s="142"/>
      <c r="K217" s="142"/>
      <c r="L217" s="142"/>
      <c r="M217" s="142"/>
      <c r="N217" s="142"/>
      <c r="O217" s="142"/>
      <c r="P217" s="142"/>
      <c r="Q217" s="142"/>
      <c r="R217" s="142"/>
      <c r="S217" s="142"/>
      <c r="T217" s="142"/>
      <c r="U217" s="142"/>
      <c r="V217" s="142"/>
    </row>
    <row r="218" spans="1:22" ht="13.5" hidden="1" thickTop="1">
      <c r="A218" s="142"/>
      <c r="B218" s="142"/>
      <c r="C218" s="142"/>
      <c r="D218" s="306"/>
      <c r="E218" s="306"/>
      <c r="F218" s="142"/>
      <c r="G218" s="142"/>
      <c r="H218" s="142"/>
      <c r="I218" s="142"/>
      <c r="J218" s="142"/>
      <c r="K218" s="142"/>
      <c r="L218" s="142"/>
      <c r="M218" s="142"/>
      <c r="N218" s="142"/>
      <c r="O218" s="142"/>
      <c r="P218" s="142"/>
      <c r="Q218" s="142"/>
      <c r="R218" s="142"/>
      <c r="S218" s="142"/>
      <c r="T218" s="142"/>
      <c r="U218" s="142"/>
      <c r="V218" s="142"/>
    </row>
    <row r="219" spans="1:22" ht="13.5" hidden="1" thickTop="1">
      <c r="A219" s="142"/>
      <c r="B219" s="142"/>
      <c r="C219" s="142"/>
      <c r="D219" s="306"/>
      <c r="E219" s="306"/>
      <c r="F219" s="142"/>
      <c r="G219" s="142"/>
      <c r="H219" s="142"/>
      <c r="I219" s="142"/>
      <c r="J219" s="142"/>
      <c r="K219" s="142"/>
      <c r="L219" s="142"/>
      <c r="M219" s="142"/>
      <c r="N219" s="142"/>
      <c r="O219" s="142"/>
      <c r="P219" s="142"/>
      <c r="Q219" s="142"/>
      <c r="R219" s="142"/>
      <c r="S219" s="142"/>
      <c r="T219" s="142"/>
      <c r="U219" s="142"/>
      <c r="V219" s="142"/>
    </row>
    <row r="220" spans="1:22" ht="13.5" hidden="1" thickTop="1">
      <c r="A220" s="142"/>
      <c r="B220" s="142"/>
      <c r="C220" s="142"/>
      <c r="D220" s="306"/>
      <c r="E220" s="306"/>
      <c r="F220" s="142"/>
      <c r="G220" s="142"/>
      <c r="H220" s="142"/>
      <c r="I220" s="142"/>
      <c r="J220" s="142"/>
      <c r="K220" s="142"/>
      <c r="L220" s="142"/>
      <c r="M220" s="142"/>
      <c r="N220" s="142"/>
      <c r="O220" s="142"/>
      <c r="P220" s="142"/>
      <c r="Q220" s="142"/>
      <c r="R220" s="142"/>
      <c r="S220" s="142"/>
      <c r="T220" s="142"/>
      <c r="U220" s="142"/>
      <c r="V220" s="142"/>
    </row>
    <row r="221" spans="1:22" ht="13.5" hidden="1" thickTop="1">
      <c r="A221" s="142"/>
      <c r="B221" s="142"/>
      <c r="C221" s="142"/>
      <c r="D221" s="306"/>
      <c r="E221" s="306"/>
      <c r="F221" s="142"/>
      <c r="G221" s="142"/>
      <c r="H221" s="142"/>
      <c r="I221" s="142"/>
      <c r="J221" s="142"/>
      <c r="K221" s="142"/>
      <c r="L221" s="142"/>
      <c r="M221" s="142"/>
      <c r="N221" s="142"/>
      <c r="O221" s="142"/>
      <c r="P221" s="142"/>
      <c r="Q221" s="142"/>
      <c r="R221" s="142"/>
      <c r="S221" s="142"/>
      <c r="T221" s="142"/>
      <c r="U221" s="142"/>
      <c r="V221" s="142"/>
    </row>
    <row r="222" spans="1:22" ht="13.5" hidden="1" thickTop="1">
      <c r="A222" s="142"/>
      <c r="B222" s="142"/>
      <c r="C222" s="142"/>
      <c r="D222" s="306"/>
      <c r="E222" s="306"/>
      <c r="F222" s="142"/>
      <c r="G222" s="142"/>
      <c r="H222" s="142"/>
      <c r="I222" s="142"/>
      <c r="J222" s="142"/>
      <c r="K222" s="142"/>
      <c r="L222" s="142"/>
      <c r="M222" s="142"/>
      <c r="N222" s="142"/>
      <c r="O222" s="142"/>
      <c r="P222" s="142"/>
      <c r="Q222" s="142"/>
      <c r="R222" s="142"/>
      <c r="S222" s="142"/>
      <c r="T222" s="142"/>
      <c r="U222" s="142"/>
      <c r="V222" s="142"/>
    </row>
    <row r="223" spans="1:22" ht="13.5" hidden="1" thickTop="1">
      <c r="A223" s="142"/>
      <c r="B223" s="142"/>
      <c r="C223" s="142"/>
      <c r="D223" s="306"/>
      <c r="E223" s="306"/>
      <c r="F223" s="142"/>
      <c r="G223" s="142"/>
      <c r="H223" s="142"/>
      <c r="I223" s="142"/>
      <c r="J223" s="142"/>
      <c r="K223" s="142"/>
      <c r="L223" s="142"/>
      <c r="M223" s="142"/>
      <c r="N223" s="142"/>
      <c r="O223" s="142"/>
      <c r="P223" s="142"/>
      <c r="Q223" s="142"/>
      <c r="R223" s="142"/>
      <c r="S223" s="142"/>
      <c r="T223" s="142"/>
      <c r="U223" s="142"/>
      <c r="V223" s="142"/>
    </row>
    <row r="224" spans="1:22" ht="13.5" hidden="1" thickTop="1">
      <c r="A224" s="142"/>
      <c r="B224" s="142"/>
      <c r="C224" s="142"/>
      <c r="D224" s="306"/>
      <c r="E224" s="306"/>
      <c r="F224" s="142"/>
      <c r="G224" s="142"/>
      <c r="H224" s="142"/>
      <c r="I224" s="142"/>
      <c r="J224" s="142"/>
      <c r="K224" s="142"/>
      <c r="L224" s="142"/>
      <c r="M224" s="142"/>
      <c r="N224" s="142"/>
      <c r="O224" s="142"/>
      <c r="P224" s="142"/>
      <c r="Q224" s="142"/>
      <c r="R224" s="142"/>
      <c r="S224" s="142"/>
      <c r="T224" s="142"/>
      <c r="U224" s="142"/>
      <c r="V224" s="142"/>
    </row>
    <row r="225" spans="1:22" ht="13.5" hidden="1" thickTop="1">
      <c r="A225" s="142"/>
      <c r="B225" s="142"/>
      <c r="C225" s="142"/>
      <c r="D225" s="306"/>
      <c r="E225" s="306"/>
      <c r="F225" s="142"/>
      <c r="G225" s="142"/>
      <c r="H225" s="142"/>
      <c r="I225" s="142"/>
      <c r="J225" s="142"/>
      <c r="K225" s="142"/>
      <c r="L225" s="142"/>
      <c r="M225" s="142"/>
      <c r="N225" s="142"/>
      <c r="O225" s="142"/>
      <c r="P225" s="142"/>
      <c r="Q225" s="142"/>
      <c r="R225" s="142"/>
      <c r="S225" s="142"/>
      <c r="T225" s="142"/>
      <c r="U225" s="142"/>
      <c r="V225" s="142"/>
    </row>
    <row r="226" spans="1:22" ht="13.5" hidden="1" thickTop="1">
      <c r="A226" s="142"/>
      <c r="B226" s="142"/>
      <c r="C226" s="142"/>
      <c r="D226" s="306"/>
      <c r="E226" s="306"/>
      <c r="F226" s="142"/>
      <c r="G226" s="142"/>
      <c r="H226" s="142"/>
      <c r="I226" s="142"/>
      <c r="J226" s="142"/>
      <c r="K226" s="142"/>
      <c r="L226" s="142"/>
      <c r="M226" s="142"/>
      <c r="N226" s="142"/>
      <c r="O226" s="142"/>
      <c r="P226" s="142"/>
      <c r="Q226" s="142"/>
      <c r="R226" s="142"/>
      <c r="S226" s="142"/>
      <c r="T226" s="142"/>
      <c r="U226" s="142"/>
      <c r="V226" s="142"/>
    </row>
    <row r="227" spans="1:22" ht="13.5" hidden="1" thickTop="1">
      <c r="A227" s="142"/>
      <c r="B227" s="142"/>
      <c r="C227" s="142"/>
      <c r="D227" s="306"/>
      <c r="E227" s="306"/>
      <c r="F227" s="142"/>
      <c r="G227" s="142"/>
      <c r="H227" s="142"/>
      <c r="I227" s="142"/>
      <c r="J227" s="142"/>
      <c r="K227" s="142"/>
      <c r="L227" s="142"/>
      <c r="M227" s="142"/>
      <c r="N227" s="142"/>
      <c r="O227" s="142"/>
      <c r="P227" s="142"/>
      <c r="Q227" s="142"/>
      <c r="R227" s="142"/>
      <c r="S227" s="142"/>
      <c r="T227" s="142"/>
      <c r="U227" s="142"/>
      <c r="V227" s="142"/>
    </row>
    <row r="228" spans="1:22" ht="13.5" hidden="1" thickTop="1">
      <c r="A228" s="142"/>
      <c r="B228" s="142"/>
      <c r="C228" s="142"/>
      <c r="D228" s="306"/>
      <c r="E228" s="306"/>
      <c r="F228" s="142"/>
      <c r="G228" s="142"/>
      <c r="H228" s="142"/>
      <c r="I228" s="142"/>
      <c r="J228" s="142"/>
      <c r="K228" s="142"/>
      <c r="L228" s="142"/>
      <c r="M228" s="142"/>
      <c r="N228" s="142"/>
      <c r="O228" s="142"/>
      <c r="P228" s="142"/>
      <c r="Q228" s="142"/>
      <c r="R228" s="142"/>
      <c r="S228" s="142"/>
      <c r="T228" s="142"/>
      <c r="U228" s="142"/>
      <c r="V228" s="142"/>
    </row>
    <row r="229" spans="1:22" ht="13.5" hidden="1" thickTop="1">
      <c r="A229" s="142"/>
      <c r="B229" s="142"/>
      <c r="C229" s="142"/>
      <c r="D229" s="306"/>
      <c r="E229" s="306"/>
      <c r="F229" s="142"/>
      <c r="G229" s="142"/>
      <c r="H229" s="142"/>
      <c r="I229" s="142"/>
      <c r="J229" s="142"/>
      <c r="K229" s="142"/>
      <c r="L229" s="142"/>
      <c r="M229" s="142"/>
      <c r="N229" s="142"/>
      <c r="O229" s="142"/>
      <c r="P229" s="142"/>
      <c r="Q229" s="142"/>
      <c r="R229" s="142"/>
      <c r="S229" s="142"/>
      <c r="T229" s="142"/>
      <c r="U229" s="142"/>
      <c r="V229" s="142"/>
    </row>
    <row r="230" spans="1:22" ht="13.5" hidden="1" thickTop="1">
      <c r="A230" s="142"/>
      <c r="B230" s="142"/>
      <c r="C230" s="142"/>
      <c r="D230" s="306"/>
      <c r="E230" s="306"/>
      <c r="F230" s="142"/>
      <c r="G230" s="142"/>
      <c r="H230" s="142"/>
      <c r="I230" s="142"/>
      <c r="J230" s="142"/>
      <c r="K230" s="142"/>
      <c r="L230" s="142"/>
      <c r="M230" s="142"/>
      <c r="N230" s="142"/>
      <c r="O230" s="142"/>
      <c r="P230" s="142"/>
      <c r="Q230" s="142"/>
      <c r="R230" s="142"/>
      <c r="S230" s="142"/>
      <c r="T230" s="142"/>
      <c r="U230" s="142"/>
      <c r="V230" s="142"/>
    </row>
    <row r="231" spans="1:22" ht="13.5" hidden="1" thickTop="1">
      <c r="A231" s="142"/>
      <c r="B231" s="142"/>
      <c r="C231" s="142"/>
      <c r="D231" s="306"/>
      <c r="E231" s="306"/>
      <c r="F231" s="142"/>
      <c r="G231" s="142"/>
      <c r="H231" s="142"/>
      <c r="I231" s="142"/>
      <c r="J231" s="142"/>
      <c r="K231" s="142"/>
      <c r="L231" s="142"/>
      <c r="M231" s="142"/>
      <c r="N231" s="142"/>
      <c r="O231" s="142"/>
      <c r="P231" s="142"/>
      <c r="Q231" s="142"/>
      <c r="R231" s="142"/>
      <c r="S231" s="142"/>
      <c r="T231" s="142"/>
      <c r="U231" s="142"/>
      <c r="V231" s="142"/>
    </row>
    <row r="232" spans="1:22" ht="13.5" hidden="1" thickTop="1">
      <c r="A232" s="142"/>
      <c r="B232" s="142"/>
      <c r="C232" s="142"/>
      <c r="D232" s="306"/>
      <c r="E232" s="306"/>
      <c r="F232" s="142"/>
      <c r="G232" s="142"/>
      <c r="H232" s="142"/>
      <c r="I232" s="142"/>
      <c r="J232" s="142"/>
      <c r="K232" s="142"/>
      <c r="L232" s="142"/>
      <c r="M232" s="142"/>
      <c r="N232" s="142"/>
      <c r="O232" s="142"/>
      <c r="P232" s="142"/>
      <c r="Q232" s="142"/>
      <c r="R232" s="142"/>
      <c r="S232" s="142"/>
      <c r="T232" s="142"/>
      <c r="U232" s="142"/>
      <c r="V232" s="142"/>
    </row>
    <row r="233" spans="1:22" ht="13.5" hidden="1" thickTop="1">
      <c r="A233" s="142"/>
      <c r="B233" s="142"/>
      <c r="C233" s="142"/>
      <c r="D233" s="306"/>
      <c r="E233" s="306"/>
      <c r="F233" s="142"/>
      <c r="G233" s="142"/>
      <c r="H233" s="142"/>
      <c r="I233" s="142"/>
      <c r="J233" s="142"/>
      <c r="K233" s="142"/>
      <c r="L233" s="142"/>
      <c r="M233" s="142"/>
      <c r="N233" s="142"/>
      <c r="O233" s="142"/>
      <c r="P233" s="142"/>
      <c r="Q233" s="142"/>
      <c r="R233" s="142"/>
      <c r="S233" s="142"/>
      <c r="T233" s="142"/>
      <c r="U233" s="142"/>
      <c r="V233" s="142"/>
    </row>
    <row r="234" spans="1:22" ht="13.5" hidden="1" thickTop="1">
      <c r="A234" s="142"/>
      <c r="B234" s="142"/>
      <c r="C234" s="142"/>
      <c r="D234" s="306"/>
      <c r="E234" s="306"/>
      <c r="F234" s="142"/>
      <c r="G234" s="142"/>
      <c r="H234" s="142"/>
      <c r="I234" s="142"/>
      <c r="J234" s="142"/>
      <c r="K234" s="142"/>
      <c r="L234" s="142"/>
      <c r="M234" s="142"/>
      <c r="N234" s="142"/>
      <c r="O234" s="142"/>
      <c r="P234" s="142"/>
      <c r="Q234" s="142"/>
      <c r="R234" s="142"/>
      <c r="S234" s="142"/>
      <c r="T234" s="142"/>
      <c r="U234" s="142"/>
      <c r="V234" s="142"/>
    </row>
    <row r="235" spans="1:22" ht="13.5" hidden="1" thickTop="1">
      <c r="A235" s="142"/>
      <c r="B235" s="142"/>
      <c r="C235" s="142"/>
      <c r="D235" s="306"/>
      <c r="E235" s="306"/>
      <c r="F235" s="142"/>
      <c r="G235" s="142"/>
      <c r="H235" s="142"/>
      <c r="I235" s="142"/>
      <c r="J235" s="142"/>
      <c r="K235" s="142"/>
      <c r="L235" s="142"/>
      <c r="M235" s="142"/>
      <c r="N235" s="142"/>
      <c r="O235" s="142"/>
      <c r="P235" s="142"/>
      <c r="Q235" s="142"/>
      <c r="R235" s="142"/>
      <c r="S235" s="142"/>
      <c r="T235" s="142"/>
      <c r="U235" s="142"/>
      <c r="V235" s="142"/>
    </row>
    <row r="236" spans="1:22" ht="13.5" hidden="1" thickTop="1">
      <c r="A236" s="142"/>
      <c r="B236" s="142"/>
      <c r="C236" s="142"/>
      <c r="D236" s="306"/>
      <c r="E236" s="306"/>
      <c r="F236" s="142"/>
      <c r="G236" s="142"/>
      <c r="H236" s="142"/>
      <c r="I236" s="142"/>
      <c r="J236" s="142"/>
      <c r="K236" s="142"/>
      <c r="L236" s="142"/>
      <c r="M236" s="142"/>
      <c r="N236" s="142"/>
      <c r="O236" s="142"/>
      <c r="P236" s="142"/>
      <c r="Q236" s="142"/>
      <c r="R236" s="142"/>
      <c r="S236" s="142"/>
      <c r="T236" s="142"/>
      <c r="U236" s="142"/>
      <c r="V236" s="142"/>
    </row>
    <row r="237" spans="1:22" ht="13.5" hidden="1" thickTop="1">
      <c r="A237" s="142"/>
      <c r="B237" s="142"/>
      <c r="C237" s="142"/>
      <c r="D237" s="306"/>
      <c r="E237" s="306"/>
      <c r="F237" s="142"/>
      <c r="G237" s="142"/>
      <c r="H237" s="142"/>
      <c r="I237" s="142"/>
      <c r="J237" s="142"/>
      <c r="K237" s="142"/>
      <c r="L237" s="142"/>
      <c r="M237" s="142"/>
      <c r="N237" s="142"/>
      <c r="O237" s="142"/>
      <c r="P237" s="142"/>
      <c r="Q237" s="142"/>
      <c r="R237" s="142"/>
      <c r="S237" s="142"/>
      <c r="T237" s="142"/>
      <c r="U237" s="142"/>
      <c r="V237" s="142"/>
    </row>
    <row r="238" spans="1:22" ht="13.5" hidden="1" thickTop="1">
      <c r="A238" s="142"/>
      <c r="B238" s="142"/>
      <c r="C238" s="142"/>
      <c r="D238" s="306"/>
      <c r="E238" s="306"/>
      <c r="F238" s="142"/>
      <c r="G238" s="142"/>
      <c r="H238" s="142"/>
      <c r="I238" s="142"/>
      <c r="J238" s="142"/>
      <c r="K238" s="142"/>
      <c r="L238" s="142"/>
      <c r="M238" s="142"/>
      <c r="N238" s="142"/>
      <c r="O238" s="142"/>
      <c r="P238" s="142"/>
      <c r="Q238" s="142"/>
      <c r="R238" s="142"/>
      <c r="S238" s="142"/>
      <c r="T238" s="142"/>
      <c r="U238" s="142"/>
      <c r="V238" s="142"/>
    </row>
    <row r="239" spans="1:22" ht="13.5" hidden="1" thickTop="1">
      <c r="A239" s="142"/>
      <c r="B239" s="142"/>
      <c r="C239" s="142"/>
      <c r="D239" s="306"/>
      <c r="E239" s="306"/>
      <c r="F239" s="142"/>
      <c r="G239" s="142"/>
      <c r="H239" s="142"/>
      <c r="I239" s="142"/>
      <c r="J239" s="142"/>
      <c r="K239" s="142"/>
      <c r="L239" s="142"/>
      <c r="M239" s="142"/>
      <c r="N239" s="142"/>
      <c r="O239" s="142"/>
      <c r="P239" s="142"/>
      <c r="Q239" s="142"/>
      <c r="R239" s="142"/>
      <c r="S239" s="142"/>
      <c r="T239" s="142"/>
      <c r="U239" s="142"/>
      <c r="V239" s="142"/>
    </row>
    <row r="240" spans="1:22" ht="13.5" hidden="1" thickTop="1">
      <c r="A240" s="142"/>
      <c r="B240" s="142"/>
      <c r="C240" s="142"/>
      <c r="D240" s="306"/>
      <c r="E240" s="306"/>
      <c r="F240" s="142"/>
      <c r="G240" s="142"/>
      <c r="H240" s="142"/>
      <c r="I240" s="142"/>
      <c r="J240" s="142"/>
      <c r="K240" s="142"/>
      <c r="L240" s="142"/>
      <c r="M240" s="142"/>
      <c r="N240" s="142"/>
      <c r="O240" s="142"/>
      <c r="P240" s="142"/>
      <c r="Q240" s="142"/>
      <c r="R240" s="142"/>
      <c r="S240" s="142"/>
      <c r="T240" s="142"/>
      <c r="U240" s="142"/>
      <c r="V240" s="142"/>
    </row>
    <row r="241" spans="1:22" ht="13.5" hidden="1" thickTop="1">
      <c r="A241" s="142"/>
      <c r="B241" s="142"/>
      <c r="C241" s="142"/>
      <c r="D241" s="306"/>
      <c r="E241" s="306"/>
      <c r="F241" s="142"/>
      <c r="G241" s="142"/>
      <c r="H241" s="142"/>
      <c r="I241" s="142"/>
      <c r="J241" s="142"/>
      <c r="K241" s="142"/>
      <c r="L241" s="142"/>
      <c r="M241" s="142"/>
      <c r="N241" s="142"/>
      <c r="O241" s="142"/>
      <c r="P241" s="142"/>
      <c r="Q241" s="142"/>
      <c r="R241" s="142"/>
      <c r="S241" s="142"/>
      <c r="T241" s="142"/>
      <c r="U241" s="142"/>
      <c r="V241" s="142"/>
    </row>
    <row r="242" spans="1:22" ht="13.5" hidden="1" thickTop="1">
      <c r="A242" s="142"/>
      <c r="B242" s="142"/>
      <c r="C242" s="142"/>
      <c r="D242" s="306"/>
      <c r="E242" s="306"/>
      <c r="F242" s="142"/>
      <c r="G242" s="142"/>
      <c r="H242" s="142"/>
      <c r="I242" s="142"/>
      <c r="J242" s="142"/>
      <c r="K242" s="142"/>
      <c r="L242" s="142"/>
      <c r="M242" s="142"/>
      <c r="N242" s="142"/>
      <c r="O242" s="142"/>
      <c r="P242" s="142"/>
      <c r="Q242" s="142"/>
      <c r="R242" s="142"/>
      <c r="S242" s="142"/>
      <c r="T242" s="142"/>
      <c r="U242" s="142"/>
      <c r="V242" s="142"/>
    </row>
    <row r="243" spans="1:22" ht="13.5" hidden="1" thickTop="1">
      <c r="A243" s="142"/>
      <c r="B243" s="142"/>
      <c r="C243" s="142"/>
      <c r="D243" s="306"/>
      <c r="E243" s="306"/>
      <c r="F243" s="142"/>
      <c r="G243" s="142"/>
      <c r="H243" s="142"/>
      <c r="I243" s="142"/>
      <c r="J243" s="142"/>
      <c r="K243" s="142"/>
      <c r="L243" s="142"/>
      <c r="M243" s="142"/>
      <c r="N243" s="142"/>
      <c r="O243" s="142"/>
      <c r="P243" s="142"/>
      <c r="Q243" s="142"/>
      <c r="R243" s="142"/>
      <c r="S243" s="142"/>
      <c r="T243" s="142"/>
      <c r="U243" s="142"/>
      <c r="V243" s="142"/>
    </row>
    <row r="244" spans="1:22" ht="13.5" hidden="1" thickTop="1">
      <c r="A244" s="142"/>
      <c r="B244" s="142"/>
      <c r="C244" s="142"/>
      <c r="D244" s="306"/>
      <c r="E244" s="306"/>
      <c r="F244" s="142"/>
      <c r="G244" s="142"/>
      <c r="H244" s="142"/>
      <c r="I244" s="142"/>
      <c r="J244" s="142"/>
      <c r="K244" s="142"/>
      <c r="L244" s="142"/>
      <c r="M244" s="142"/>
      <c r="N244" s="142"/>
      <c r="O244" s="142"/>
      <c r="P244" s="142"/>
      <c r="Q244" s="142"/>
      <c r="R244" s="142"/>
      <c r="S244" s="142"/>
      <c r="T244" s="142"/>
      <c r="U244" s="142"/>
      <c r="V244" s="142"/>
    </row>
    <row r="245" spans="1:22" ht="13.5" hidden="1" thickTop="1">
      <c r="A245" s="142"/>
      <c r="B245" s="142"/>
      <c r="C245" s="142"/>
      <c r="D245" s="306"/>
      <c r="E245" s="306"/>
      <c r="F245" s="142"/>
      <c r="G245" s="142"/>
      <c r="H245" s="142"/>
      <c r="I245" s="142"/>
      <c r="J245" s="142"/>
      <c r="K245" s="142"/>
      <c r="L245" s="142"/>
      <c r="M245" s="142"/>
      <c r="N245" s="142"/>
      <c r="O245" s="142"/>
      <c r="P245" s="142"/>
      <c r="Q245" s="142"/>
      <c r="R245" s="142"/>
      <c r="S245" s="142"/>
      <c r="T245" s="142"/>
      <c r="U245" s="142"/>
      <c r="V245" s="142"/>
    </row>
    <row r="246" spans="1:22" ht="13.5" hidden="1" thickTop="1">
      <c r="A246" s="142"/>
      <c r="B246" s="142"/>
      <c r="C246" s="142"/>
      <c r="D246" s="306"/>
      <c r="E246" s="306"/>
      <c r="F246" s="142"/>
      <c r="G246" s="142"/>
      <c r="H246" s="142"/>
      <c r="I246" s="142"/>
      <c r="J246" s="142"/>
      <c r="K246" s="142"/>
      <c r="L246" s="142"/>
      <c r="M246" s="142"/>
      <c r="N246" s="142"/>
      <c r="O246" s="142"/>
      <c r="P246" s="142"/>
      <c r="Q246" s="142"/>
      <c r="R246" s="142"/>
      <c r="S246" s="142"/>
      <c r="T246" s="142"/>
      <c r="U246" s="142"/>
      <c r="V246" s="142"/>
    </row>
    <row r="247" spans="1:22" ht="13.5" hidden="1" thickTop="1">
      <c r="A247" s="142"/>
      <c r="B247" s="142"/>
      <c r="C247" s="142"/>
      <c r="D247" s="306"/>
      <c r="E247" s="306"/>
      <c r="F247" s="142"/>
      <c r="G247" s="142"/>
      <c r="H247" s="142"/>
      <c r="I247" s="142"/>
      <c r="J247" s="142"/>
      <c r="K247" s="142"/>
      <c r="L247" s="142"/>
      <c r="M247" s="142"/>
      <c r="N247" s="142"/>
      <c r="O247" s="142"/>
      <c r="P247" s="142"/>
      <c r="Q247" s="142"/>
      <c r="R247" s="142"/>
      <c r="S247" s="142"/>
      <c r="T247" s="142"/>
      <c r="U247" s="142"/>
      <c r="V247" s="142"/>
    </row>
    <row r="248" spans="1:22" ht="13.5" hidden="1" thickTop="1">
      <c r="A248" s="142"/>
      <c r="B248" s="142"/>
      <c r="C248" s="142"/>
      <c r="D248" s="306"/>
      <c r="E248" s="306"/>
      <c r="F248" s="142"/>
      <c r="G248" s="142"/>
      <c r="H248" s="142"/>
      <c r="I248" s="142"/>
      <c r="J248" s="142"/>
      <c r="K248" s="142"/>
      <c r="L248" s="142"/>
      <c r="M248" s="142"/>
      <c r="N248" s="142"/>
      <c r="O248" s="142"/>
      <c r="P248" s="142"/>
      <c r="Q248" s="142"/>
      <c r="R248" s="142"/>
      <c r="S248" s="142"/>
      <c r="T248" s="142"/>
      <c r="U248" s="142"/>
      <c r="V248" s="142"/>
    </row>
    <row r="249" spans="1:22" ht="13.5" hidden="1" thickTop="1">
      <c r="A249" s="142"/>
      <c r="B249" s="142"/>
      <c r="C249" s="142"/>
      <c r="D249" s="306"/>
      <c r="E249" s="306"/>
      <c r="F249" s="142"/>
      <c r="G249" s="142"/>
      <c r="H249" s="142"/>
      <c r="I249" s="142"/>
      <c r="J249" s="142"/>
      <c r="K249" s="142"/>
      <c r="L249" s="142"/>
      <c r="M249" s="142"/>
      <c r="N249" s="142"/>
      <c r="O249" s="142"/>
      <c r="P249" s="142"/>
      <c r="Q249" s="142"/>
      <c r="R249" s="142"/>
      <c r="S249" s="142"/>
      <c r="T249" s="142"/>
      <c r="U249" s="142"/>
      <c r="V249" s="142"/>
    </row>
    <row r="250" spans="1:22" ht="13.5" hidden="1" thickTop="1">
      <c r="A250" s="142"/>
      <c r="B250" s="142"/>
      <c r="C250" s="142"/>
      <c r="D250" s="306"/>
      <c r="E250" s="306"/>
      <c r="F250" s="142"/>
      <c r="G250" s="142"/>
      <c r="H250" s="142"/>
      <c r="I250" s="142"/>
      <c r="J250" s="142"/>
      <c r="K250" s="142"/>
      <c r="L250" s="142"/>
      <c r="M250" s="142"/>
      <c r="N250" s="142"/>
      <c r="O250" s="142"/>
      <c r="P250" s="142"/>
      <c r="Q250" s="142"/>
      <c r="R250" s="142"/>
      <c r="S250" s="142"/>
      <c r="T250" s="142"/>
      <c r="U250" s="142"/>
      <c r="V250" s="142"/>
    </row>
    <row r="251" spans="1:22" ht="13.5" hidden="1" thickTop="1">
      <c r="A251" s="142"/>
      <c r="B251" s="142"/>
      <c r="C251" s="142"/>
      <c r="D251" s="306"/>
      <c r="E251" s="306"/>
      <c r="F251" s="142"/>
      <c r="G251" s="142"/>
      <c r="H251" s="142"/>
      <c r="I251" s="142"/>
      <c r="J251" s="142"/>
      <c r="K251" s="142"/>
      <c r="L251" s="142"/>
      <c r="M251" s="142"/>
      <c r="N251" s="142"/>
      <c r="O251" s="142"/>
      <c r="P251" s="142"/>
      <c r="Q251" s="142"/>
      <c r="R251" s="142"/>
      <c r="S251" s="142"/>
      <c r="T251" s="142"/>
      <c r="U251" s="142"/>
      <c r="V251" s="142"/>
    </row>
    <row r="252" spans="1:22" ht="13.5" hidden="1" thickTop="1">
      <c r="A252" s="142"/>
      <c r="B252" s="142"/>
      <c r="C252" s="142"/>
      <c r="D252" s="306"/>
      <c r="E252" s="306"/>
      <c r="F252" s="142"/>
      <c r="G252" s="142"/>
      <c r="H252" s="142"/>
      <c r="I252" s="142"/>
      <c r="J252" s="142"/>
      <c r="K252" s="142"/>
      <c r="L252" s="142"/>
      <c r="M252" s="142"/>
      <c r="N252" s="142"/>
      <c r="O252" s="142"/>
      <c r="P252" s="142"/>
      <c r="Q252" s="142"/>
      <c r="R252" s="142"/>
      <c r="S252" s="142"/>
      <c r="T252" s="142"/>
      <c r="U252" s="142"/>
      <c r="V252" s="142"/>
    </row>
    <row r="253" spans="1:22" ht="13.5" hidden="1" thickTop="1">
      <c r="B253" s="143"/>
      <c r="C253" s="143"/>
      <c r="D253" s="307"/>
      <c r="E253" s="307"/>
      <c r="F253" s="143"/>
      <c r="G253" s="143"/>
      <c r="H253" s="143"/>
      <c r="I253" s="143"/>
      <c r="J253" s="143"/>
      <c r="K253" s="143"/>
      <c r="L253" s="143"/>
      <c r="M253" s="143"/>
      <c r="N253" s="143"/>
      <c r="O253" s="143"/>
      <c r="P253" s="143"/>
      <c r="Q253" s="143"/>
      <c r="R253" s="143"/>
      <c r="S253" s="143"/>
      <c r="T253" s="143"/>
      <c r="U253" s="143"/>
      <c r="V253" s="143"/>
    </row>
    <row r="254" spans="1:22" ht="13.5" hidden="1" thickTop="1"/>
    <row r="255" spans="1:22" ht="13.5" hidden="1" thickTop="1"/>
    <row r="256" spans="1:22" ht="13.5" hidden="1" thickTop="1"/>
    <row r="257" ht="13.5" hidden="1" thickTop="1"/>
  </sheetData>
  <sheetProtection algorithmName="SHA-512" hashValue="dqvrTUM7oNs+Z3x+J36+ik5cjjbpFsThKDltuWbGUV5zf+VwpLKhRaSJuK7xgBfLZWuB3G+rtF/IQ9bVOUMfvw==" saltValue="+KIKPc8MYmZndoMb4QFSxw==" spinCount="100000" sheet="1" objects="1" scenarios="1"/>
  <mergeCells count="26">
    <mergeCell ref="J51:T51"/>
    <mergeCell ref="B51:F51"/>
    <mergeCell ref="G51:H51"/>
    <mergeCell ref="B52:F52"/>
    <mergeCell ref="G52:H52"/>
    <mergeCell ref="B46:E46"/>
    <mergeCell ref="B48:E48"/>
    <mergeCell ref="B50:F50"/>
    <mergeCell ref="G50:H50"/>
    <mergeCell ref="J50:S50"/>
    <mergeCell ref="V18:W22"/>
    <mergeCell ref="B41:E41"/>
    <mergeCell ref="B42:E42"/>
    <mergeCell ref="B43:E43"/>
    <mergeCell ref="B45:E45"/>
    <mergeCell ref="B44:E44"/>
    <mergeCell ref="F10:Q10"/>
    <mergeCell ref="A1:E1"/>
    <mergeCell ref="F1:I1"/>
    <mergeCell ref="O1:Q1"/>
    <mergeCell ref="A3:U3"/>
    <mergeCell ref="B8:E8"/>
    <mergeCell ref="R8:R9"/>
    <mergeCell ref="S8:S9"/>
    <mergeCell ref="T8:T9"/>
    <mergeCell ref="B9:E9"/>
  </mergeCells>
  <conditionalFormatting sqref="T11:T40">
    <cfRule type="cellIs" dxfId="2" priority="5" stopIfTrue="1" operator="lessThanOrEqual">
      <formula>0</formula>
    </cfRule>
  </conditionalFormatting>
  <conditionalFormatting sqref="S11:S40">
    <cfRule type="cellIs" dxfId="1" priority="2" stopIfTrue="1" operator="lessThanOrEqual">
      <formula>0</formula>
    </cfRule>
  </conditionalFormatting>
  <conditionalFormatting sqref="C11:E40">
    <cfRule type="cellIs" dxfId="0" priority="1" stopIfTrue="1" operator="lessThanOrEqual">
      <formula>0</formula>
    </cfRule>
  </conditionalFormatting>
  <dataValidations count="1">
    <dataValidation type="decimal" operator="greaterThan" allowBlank="1" showInputMessage="1" showErrorMessage="1" sqref="F11:R40 F42:R45">
      <formula1>-1</formula1>
    </dataValidation>
  </dataValidation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CJ29"/>
  <sheetViews>
    <sheetView zoomScale="40" zoomScaleNormal="40" workbookViewId="0">
      <selection activeCell="F11" sqref="F11"/>
    </sheetView>
  </sheetViews>
  <sheetFormatPr defaultColWidth="8.88671875" defaultRowHeight="21"/>
  <cols>
    <col min="1" max="1" width="51.21875" style="229" customWidth="1"/>
    <col min="2" max="2" width="24.5546875" style="229" customWidth="1"/>
    <col min="3" max="3" width="58.77734375" style="229" customWidth="1"/>
    <col min="4" max="4" width="22.44140625" style="229" customWidth="1"/>
    <col min="5" max="5" width="62.6640625" style="229" customWidth="1"/>
    <col min="6" max="6" width="34.109375" style="229" customWidth="1"/>
    <col min="7" max="7" width="41.6640625" style="229" customWidth="1"/>
    <col min="8" max="8" width="49.6640625" style="229" customWidth="1"/>
    <col min="9" max="9" width="28.21875" style="229" customWidth="1"/>
    <col min="10" max="10" width="23.77734375" style="229" customWidth="1"/>
    <col min="11" max="11" width="26.21875" style="229" customWidth="1"/>
    <col min="12" max="12" width="26.33203125" style="229" customWidth="1"/>
    <col min="13" max="13" width="28.33203125" style="229" customWidth="1"/>
    <col min="14" max="14" width="30.44140625" style="229" customWidth="1"/>
    <col min="15" max="15" width="21.6640625" style="229" customWidth="1"/>
    <col min="16" max="16" width="22.5546875" style="229" customWidth="1"/>
    <col min="17" max="17" width="28.77734375" style="229" customWidth="1"/>
    <col min="18" max="18" width="23.5546875" style="229" customWidth="1"/>
    <col min="19" max="19" width="23.21875" style="229" customWidth="1"/>
    <col min="20" max="20" width="26.77734375" style="229" customWidth="1"/>
    <col min="21" max="21" width="28.21875" style="229" customWidth="1"/>
    <col min="22" max="22" width="34" style="229" customWidth="1"/>
    <col min="23" max="23" width="25.88671875" style="229" customWidth="1"/>
    <col min="24" max="24" width="26.5546875" style="229" customWidth="1"/>
    <col min="25" max="25" width="31.6640625" style="229" customWidth="1"/>
    <col min="26" max="26" width="26.88671875" style="229" customWidth="1"/>
    <col min="27" max="27" width="24.88671875" style="229" customWidth="1"/>
    <col min="28" max="28" width="25.77734375" style="229" customWidth="1"/>
    <col min="29" max="29" width="27.44140625" style="229" customWidth="1"/>
    <col min="30" max="30" width="29.44140625" style="229" customWidth="1"/>
    <col min="31" max="31" width="27.109375" style="229" customWidth="1"/>
    <col min="32" max="32" width="31" style="229" customWidth="1"/>
    <col min="33" max="33" width="34.5546875" style="229" customWidth="1"/>
    <col min="34" max="34" width="34.109375" style="229" customWidth="1"/>
    <col min="35" max="35" width="30.21875" style="229" customWidth="1"/>
    <col min="36" max="36" width="34.21875" style="229" customWidth="1"/>
    <col min="37" max="16384" width="8.88671875" style="229"/>
  </cols>
  <sheetData>
    <row r="1" spans="1:88" ht="45">
      <c r="A1" s="422" t="s">
        <v>214</v>
      </c>
      <c r="B1" s="356"/>
      <c r="C1" s="356"/>
      <c r="D1" s="356"/>
      <c r="E1" s="356"/>
      <c r="F1" s="356"/>
      <c r="G1" s="356"/>
      <c r="H1" s="356"/>
      <c r="I1" s="356"/>
      <c r="J1" s="356"/>
      <c r="K1" s="356"/>
      <c r="L1" s="356"/>
      <c r="M1" s="356"/>
      <c r="N1" s="356"/>
      <c r="O1" s="356"/>
      <c r="P1" s="356"/>
      <c r="Q1" s="356"/>
      <c r="R1" s="356"/>
      <c r="S1" s="356"/>
      <c r="T1" s="356"/>
      <c r="U1" s="356"/>
      <c r="V1" s="356"/>
      <c r="W1" s="356"/>
      <c r="X1" s="356"/>
      <c r="Y1" s="356"/>
      <c r="Z1" s="356"/>
      <c r="AA1" s="356"/>
    </row>
    <row r="2" spans="1:88" ht="21.75" thickBot="1">
      <c r="A2" s="357"/>
      <c r="B2" s="357"/>
      <c r="C2" s="357"/>
      <c r="D2" s="357"/>
      <c r="E2" s="357"/>
      <c r="F2" s="357"/>
      <c r="G2" s="357"/>
      <c r="H2" s="357"/>
      <c r="I2" s="357"/>
      <c r="J2" s="357"/>
      <c r="K2" s="357"/>
      <c r="L2" s="357"/>
      <c r="M2" s="357"/>
      <c r="N2" s="357"/>
      <c r="O2" s="357"/>
      <c r="P2" s="357"/>
      <c r="Q2" s="357"/>
      <c r="R2" s="358"/>
      <c r="S2" s="358"/>
      <c r="T2" s="358"/>
      <c r="U2" s="358"/>
      <c r="V2" s="358"/>
      <c r="W2" s="359"/>
      <c r="X2" s="359"/>
      <c r="Y2" s="359"/>
      <c r="Z2" s="359"/>
      <c r="AA2" s="359"/>
    </row>
    <row r="3" spans="1:88" ht="27" thickBot="1">
      <c r="A3" s="357"/>
      <c r="B3" s="357"/>
      <c r="C3" s="357"/>
      <c r="D3" s="357"/>
      <c r="E3" s="357"/>
      <c r="F3" s="357"/>
      <c r="G3" s="357"/>
      <c r="H3" s="360" t="s">
        <v>93</v>
      </c>
      <c r="I3" s="361"/>
      <c r="J3" s="361"/>
      <c r="K3" s="361"/>
      <c r="L3" s="361"/>
      <c r="M3" s="361"/>
      <c r="N3" s="361"/>
      <c r="O3" s="361"/>
      <c r="P3" s="362"/>
      <c r="Q3" s="363"/>
      <c r="R3" s="358"/>
      <c r="S3" s="358"/>
      <c r="T3" s="358"/>
      <c r="U3" s="358"/>
      <c r="V3" s="358"/>
      <c r="W3" s="357"/>
      <c r="X3" s="357"/>
      <c r="Y3" s="357"/>
      <c r="Z3" s="357"/>
      <c r="AA3" s="357"/>
    </row>
    <row r="4" spans="1:88" ht="27.75" thickBot="1">
      <c r="A4" s="357"/>
      <c r="B4" s="357"/>
      <c r="C4" s="357"/>
      <c r="D4" s="357"/>
      <c r="E4" s="357"/>
      <c r="F4" s="357"/>
      <c r="G4" s="357"/>
      <c r="H4" s="364" t="s">
        <v>94</v>
      </c>
      <c r="I4" s="365"/>
      <c r="J4" s="366"/>
      <c r="K4" s="366"/>
      <c r="L4" s="366"/>
      <c r="M4" s="366"/>
      <c r="N4" s="366"/>
      <c r="O4" s="367"/>
      <c r="P4" s="228"/>
      <c r="Q4" s="225"/>
      <c r="R4" s="368"/>
      <c r="S4" s="368"/>
      <c r="T4" s="369"/>
      <c r="U4" s="369"/>
      <c r="V4" s="369"/>
      <c r="W4" s="357"/>
      <c r="X4" s="357"/>
      <c r="Y4" s="357"/>
      <c r="Z4" s="357"/>
      <c r="AA4" s="357"/>
    </row>
    <row r="5" spans="1:88" ht="167.25" thickBot="1">
      <c r="A5" s="370" t="s">
        <v>95</v>
      </c>
      <c r="B5" s="371" t="s">
        <v>107</v>
      </c>
      <c r="C5" s="370" t="s">
        <v>96</v>
      </c>
      <c r="D5" s="370" t="s">
        <v>111</v>
      </c>
      <c r="E5" s="370" t="s">
        <v>97</v>
      </c>
      <c r="F5" s="370" t="s">
        <v>98</v>
      </c>
      <c r="G5" s="370" t="s">
        <v>211</v>
      </c>
      <c r="H5" s="372" t="s">
        <v>195</v>
      </c>
      <c r="I5" s="373" t="s">
        <v>99</v>
      </c>
      <c r="J5" s="374" t="s">
        <v>108</v>
      </c>
      <c r="K5" s="374" t="s">
        <v>109</v>
      </c>
      <c r="L5" s="374" t="s">
        <v>196</v>
      </c>
      <c r="M5" s="374" t="s">
        <v>197</v>
      </c>
      <c r="N5" s="374" t="s">
        <v>110</v>
      </c>
      <c r="O5" s="374" t="s">
        <v>198</v>
      </c>
      <c r="P5" s="375" t="s">
        <v>112</v>
      </c>
      <c r="Q5" s="375" t="s">
        <v>100</v>
      </c>
      <c r="R5" s="376" t="s">
        <v>113</v>
      </c>
      <c r="S5" s="377" t="s">
        <v>114</v>
      </c>
      <c r="T5" s="378" t="s">
        <v>101</v>
      </c>
      <c r="U5" s="379" t="s">
        <v>102</v>
      </c>
      <c r="V5" s="378" t="s">
        <v>103</v>
      </c>
      <c r="W5" s="380" t="s">
        <v>104</v>
      </c>
      <c r="X5" s="381" t="s">
        <v>199</v>
      </c>
      <c r="Y5" s="382" t="s">
        <v>105</v>
      </c>
      <c r="Z5" s="383" t="s">
        <v>205</v>
      </c>
      <c r="AA5" s="384" t="s">
        <v>209</v>
      </c>
    </row>
    <row r="6" spans="1:88" ht="31.5">
      <c r="A6" s="385" t="s">
        <v>200</v>
      </c>
      <c r="B6" s="386" t="s">
        <v>117</v>
      </c>
      <c r="C6" s="387"/>
      <c r="D6" s="388"/>
      <c r="E6" s="389"/>
      <c r="F6" s="390"/>
      <c r="G6" s="391"/>
      <c r="H6" s="392"/>
      <c r="I6" s="393">
        <f>IF(H6&gt;"","",SUM(H6:H6))</f>
        <v>0</v>
      </c>
      <c r="J6" s="394"/>
      <c r="K6" s="394"/>
      <c r="L6" s="394"/>
      <c r="M6" s="394"/>
      <c r="N6" s="394"/>
      <c r="O6" s="395"/>
      <c r="P6" s="393">
        <f t="shared" ref="P6:P14" si="0">IF(H6&gt;"","",SUM(J6:O6))</f>
        <v>0</v>
      </c>
      <c r="Q6" s="393">
        <f t="shared" ref="Q6:Q14" si="1">IF(H6&gt;"","",IF(G6="S",I6+P6,I6))</f>
        <v>0</v>
      </c>
      <c r="R6" s="396"/>
      <c r="S6" s="397"/>
      <c r="T6" s="398">
        <f t="shared" ref="T6:T14" si="2">IF(H6&gt;"","",IFERROR(IF(G6="A",Q6,Q6/S6),0))</f>
        <v>0</v>
      </c>
      <c r="U6" s="415"/>
      <c r="V6" s="419">
        <f>IF($H6&gt;"","",IF($G6="S",$T6*U6,0))</f>
        <v>0</v>
      </c>
      <c r="W6" s="419">
        <f>IF($H6&gt;"","",IF($G6="S",$T6*$W$20,0))</f>
        <v>0</v>
      </c>
      <c r="X6" s="419">
        <f>IF($H6&gt;"","",IF($G6="A",$T6*$X$20,0))</f>
        <v>0</v>
      </c>
      <c r="Y6" s="419">
        <f>IF($H6&gt;"","",IF($G6="S",$T6*$W$21,0))</f>
        <v>0</v>
      </c>
      <c r="Z6" s="419">
        <f>IF($H6&gt;"","",IF($G6="A",$T6*$X$21,0))</f>
        <v>0</v>
      </c>
      <c r="AA6" s="399">
        <f t="shared" ref="AA6:AA14" si="3">IF(H6&gt;"","",IF((G6="S"),(T6+V6+W6+Y6),(T6+X6+Z6)))</f>
        <v>0</v>
      </c>
      <c r="CJ6" s="417" t="s">
        <v>92</v>
      </c>
    </row>
    <row r="7" spans="1:88" ht="31.5">
      <c r="A7" s="400" t="s">
        <v>200</v>
      </c>
      <c r="B7" s="386" t="s">
        <v>117</v>
      </c>
      <c r="C7" s="401"/>
      <c r="D7" s="402"/>
      <c r="E7" s="403"/>
      <c r="F7" s="404"/>
      <c r="G7" s="405"/>
      <c r="H7" s="406"/>
      <c r="I7" s="407">
        <f t="shared" ref="I7:I12" si="4">IF(H7&gt;"","",SUM(H7:H7))</f>
        <v>0</v>
      </c>
      <c r="J7" s="408"/>
      <c r="K7" s="408"/>
      <c r="L7" s="408"/>
      <c r="M7" s="408"/>
      <c r="N7" s="408"/>
      <c r="O7" s="409"/>
      <c r="P7" s="407">
        <f t="shared" si="0"/>
        <v>0</v>
      </c>
      <c r="Q7" s="407">
        <f t="shared" si="1"/>
        <v>0</v>
      </c>
      <c r="R7" s="410"/>
      <c r="S7" s="411"/>
      <c r="T7" s="412">
        <f t="shared" si="2"/>
        <v>0</v>
      </c>
      <c r="U7" s="416"/>
      <c r="V7" s="421">
        <f t="shared" ref="V7:V14" si="5">IF(H7&gt;"","",IF(G7="S",T7*U7,0))</f>
        <v>0</v>
      </c>
      <c r="W7" s="421">
        <f t="shared" ref="W7:W14" si="6">IF($H7&gt;"","",IF($G7="S",$T7*$W$20,0))</f>
        <v>0</v>
      </c>
      <c r="X7" s="421">
        <f t="shared" ref="X7:X14" si="7">IF($H7&gt;"","",IF($G7="A",$T7*$X$20,0))</f>
        <v>0</v>
      </c>
      <c r="Y7" s="421">
        <f t="shared" ref="Y7:Y14" si="8">IF($H7&gt;"","",IF($G7="S",$T7*$W$21,0))</f>
        <v>0</v>
      </c>
      <c r="Z7" s="421">
        <f t="shared" ref="Z7:Z14" si="9">IF($H7&gt;"","",IF($G7="A",$T7*$X$21,0))</f>
        <v>0</v>
      </c>
      <c r="AA7" s="399">
        <f t="shared" si="3"/>
        <v>0</v>
      </c>
      <c r="CJ7" s="417" t="s">
        <v>65</v>
      </c>
    </row>
    <row r="8" spans="1:88" ht="27.75">
      <c r="A8" s="400" t="s">
        <v>200</v>
      </c>
      <c r="B8" s="386" t="s">
        <v>117</v>
      </c>
      <c r="C8" s="401"/>
      <c r="D8" s="402"/>
      <c r="E8" s="403"/>
      <c r="F8" s="404"/>
      <c r="G8" s="405"/>
      <c r="H8" s="406"/>
      <c r="I8" s="407">
        <f t="shared" si="4"/>
        <v>0</v>
      </c>
      <c r="J8" s="408"/>
      <c r="K8" s="408"/>
      <c r="L8" s="408"/>
      <c r="M8" s="408"/>
      <c r="N8" s="408"/>
      <c r="O8" s="413"/>
      <c r="P8" s="407">
        <f t="shared" si="0"/>
        <v>0</v>
      </c>
      <c r="Q8" s="407">
        <f t="shared" si="1"/>
        <v>0</v>
      </c>
      <c r="R8" s="410"/>
      <c r="S8" s="411"/>
      <c r="T8" s="412">
        <f t="shared" si="2"/>
        <v>0</v>
      </c>
      <c r="U8" s="416"/>
      <c r="V8" s="407">
        <f t="shared" si="5"/>
        <v>0</v>
      </c>
      <c r="W8" s="407">
        <f t="shared" si="6"/>
        <v>0</v>
      </c>
      <c r="X8" s="407">
        <f t="shared" si="7"/>
        <v>0</v>
      </c>
      <c r="Y8" s="407">
        <f t="shared" si="8"/>
        <v>0</v>
      </c>
      <c r="Z8" s="407">
        <f t="shared" si="9"/>
        <v>0</v>
      </c>
      <c r="AA8" s="399">
        <f t="shared" si="3"/>
        <v>0</v>
      </c>
    </row>
    <row r="9" spans="1:88" ht="27.75">
      <c r="A9" s="400" t="s">
        <v>200</v>
      </c>
      <c r="B9" s="386" t="s">
        <v>117</v>
      </c>
      <c r="C9" s="401"/>
      <c r="D9" s="402"/>
      <c r="E9" s="403"/>
      <c r="F9" s="404"/>
      <c r="G9" s="405"/>
      <c r="H9" s="406"/>
      <c r="I9" s="407">
        <f t="shared" si="4"/>
        <v>0</v>
      </c>
      <c r="J9" s="408"/>
      <c r="K9" s="408"/>
      <c r="L9" s="408"/>
      <c r="M9" s="408"/>
      <c r="N9" s="408"/>
      <c r="O9" s="413"/>
      <c r="P9" s="407">
        <f t="shared" si="0"/>
        <v>0</v>
      </c>
      <c r="Q9" s="407">
        <f t="shared" si="1"/>
        <v>0</v>
      </c>
      <c r="R9" s="410"/>
      <c r="S9" s="411"/>
      <c r="T9" s="412">
        <f t="shared" si="2"/>
        <v>0</v>
      </c>
      <c r="U9" s="416"/>
      <c r="V9" s="407">
        <f t="shared" si="5"/>
        <v>0</v>
      </c>
      <c r="W9" s="407">
        <f t="shared" si="6"/>
        <v>0</v>
      </c>
      <c r="X9" s="407">
        <f t="shared" si="7"/>
        <v>0</v>
      </c>
      <c r="Y9" s="407">
        <f t="shared" si="8"/>
        <v>0</v>
      </c>
      <c r="Z9" s="407">
        <f t="shared" si="9"/>
        <v>0</v>
      </c>
      <c r="AA9" s="399">
        <f t="shared" si="3"/>
        <v>0</v>
      </c>
    </row>
    <row r="10" spans="1:88" ht="27.75">
      <c r="A10" s="400" t="s">
        <v>200</v>
      </c>
      <c r="B10" s="386" t="s">
        <v>117</v>
      </c>
      <c r="C10" s="401"/>
      <c r="D10" s="402"/>
      <c r="E10" s="403"/>
      <c r="F10" s="404"/>
      <c r="G10" s="405"/>
      <c r="H10" s="406"/>
      <c r="I10" s="407">
        <f t="shared" si="4"/>
        <v>0</v>
      </c>
      <c r="J10" s="408"/>
      <c r="K10" s="408"/>
      <c r="L10" s="408"/>
      <c r="M10" s="408"/>
      <c r="N10" s="408"/>
      <c r="O10" s="413"/>
      <c r="P10" s="407">
        <f t="shared" si="0"/>
        <v>0</v>
      </c>
      <c r="Q10" s="407">
        <f t="shared" si="1"/>
        <v>0</v>
      </c>
      <c r="R10" s="410"/>
      <c r="S10" s="411"/>
      <c r="T10" s="412">
        <f t="shared" si="2"/>
        <v>0</v>
      </c>
      <c r="U10" s="416"/>
      <c r="V10" s="407">
        <f t="shared" si="5"/>
        <v>0</v>
      </c>
      <c r="W10" s="407">
        <f t="shared" si="6"/>
        <v>0</v>
      </c>
      <c r="X10" s="407">
        <f t="shared" si="7"/>
        <v>0</v>
      </c>
      <c r="Y10" s="407">
        <f t="shared" si="8"/>
        <v>0</v>
      </c>
      <c r="Z10" s="407">
        <f t="shared" si="9"/>
        <v>0</v>
      </c>
      <c r="AA10" s="399">
        <f t="shared" si="3"/>
        <v>0</v>
      </c>
    </row>
    <row r="11" spans="1:88" ht="27.75">
      <c r="A11" s="400" t="s">
        <v>200</v>
      </c>
      <c r="B11" s="386" t="s">
        <v>117</v>
      </c>
      <c r="C11" s="401"/>
      <c r="D11" s="402"/>
      <c r="E11" s="414"/>
      <c r="F11" s="404"/>
      <c r="G11" s="405"/>
      <c r="H11" s="406"/>
      <c r="I11" s="407">
        <f t="shared" si="4"/>
        <v>0</v>
      </c>
      <c r="J11" s="408"/>
      <c r="K11" s="408"/>
      <c r="L11" s="408"/>
      <c r="M11" s="408"/>
      <c r="N11" s="408"/>
      <c r="O11" s="413"/>
      <c r="P11" s="407">
        <f t="shared" si="0"/>
        <v>0</v>
      </c>
      <c r="Q11" s="407">
        <f t="shared" si="1"/>
        <v>0</v>
      </c>
      <c r="R11" s="410"/>
      <c r="S11" s="411"/>
      <c r="T11" s="412">
        <f t="shared" si="2"/>
        <v>0</v>
      </c>
      <c r="U11" s="416"/>
      <c r="V11" s="407">
        <f t="shared" si="5"/>
        <v>0</v>
      </c>
      <c r="W11" s="407">
        <f t="shared" si="6"/>
        <v>0</v>
      </c>
      <c r="X11" s="407">
        <f t="shared" si="7"/>
        <v>0</v>
      </c>
      <c r="Y11" s="407">
        <f t="shared" si="8"/>
        <v>0</v>
      </c>
      <c r="Z11" s="407">
        <f t="shared" si="9"/>
        <v>0</v>
      </c>
      <c r="AA11" s="399">
        <f t="shared" si="3"/>
        <v>0</v>
      </c>
    </row>
    <row r="12" spans="1:88" ht="27.75">
      <c r="A12" s="400" t="s">
        <v>200</v>
      </c>
      <c r="B12" s="386" t="s">
        <v>117</v>
      </c>
      <c r="C12" s="401"/>
      <c r="D12" s="402"/>
      <c r="E12" s="403"/>
      <c r="F12" s="404"/>
      <c r="G12" s="405"/>
      <c r="H12" s="406"/>
      <c r="I12" s="407">
        <f t="shared" si="4"/>
        <v>0</v>
      </c>
      <c r="J12" s="408"/>
      <c r="K12" s="408"/>
      <c r="L12" s="408"/>
      <c r="M12" s="408"/>
      <c r="N12" s="408"/>
      <c r="O12" s="413"/>
      <c r="P12" s="407">
        <f t="shared" si="0"/>
        <v>0</v>
      </c>
      <c r="Q12" s="407">
        <f t="shared" si="1"/>
        <v>0</v>
      </c>
      <c r="R12" s="410"/>
      <c r="S12" s="411"/>
      <c r="T12" s="412">
        <f t="shared" si="2"/>
        <v>0</v>
      </c>
      <c r="U12" s="416"/>
      <c r="V12" s="407">
        <f t="shared" si="5"/>
        <v>0</v>
      </c>
      <c r="W12" s="407">
        <f t="shared" si="6"/>
        <v>0</v>
      </c>
      <c r="X12" s="407">
        <f t="shared" si="7"/>
        <v>0</v>
      </c>
      <c r="Y12" s="407">
        <f t="shared" si="8"/>
        <v>0</v>
      </c>
      <c r="Z12" s="407">
        <f t="shared" si="9"/>
        <v>0</v>
      </c>
      <c r="AA12" s="399">
        <f t="shared" si="3"/>
        <v>0</v>
      </c>
    </row>
    <row r="13" spans="1:88" ht="27.75">
      <c r="A13" s="400" t="s">
        <v>200</v>
      </c>
      <c r="B13" s="386" t="s">
        <v>117</v>
      </c>
      <c r="C13" s="401"/>
      <c r="D13" s="402"/>
      <c r="E13" s="403"/>
      <c r="F13" s="404"/>
      <c r="G13" s="405"/>
      <c r="H13" s="406"/>
      <c r="I13" s="407">
        <f t="shared" ref="I13:I14" si="10">IF(H13&gt;"","",SUM(H13:H13))</f>
        <v>0</v>
      </c>
      <c r="J13" s="408"/>
      <c r="K13" s="408"/>
      <c r="L13" s="408"/>
      <c r="M13" s="408"/>
      <c r="N13" s="408"/>
      <c r="O13" s="413"/>
      <c r="P13" s="407">
        <f t="shared" si="0"/>
        <v>0</v>
      </c>
      <c r="Q13" s="407">
        <f t="shared" si="1"/>
        <v>0</v>
      </c>
      <c r="R13" s="410"/>
      <c r="S13" s="411"/>
      <c r="T13" s="412">
        <f t="shared" si="2"/>
        <v>0</v>
      </c>
      <c r="U13" s="416"/>
      <c r="V13" s="420">
        <f t="shared" si="5"/>
        <v>0</v>
      </c>
      <c r="W13" s="420">
        <f t="shared" si="6"/>
        <v>0</v>
      </c>
      <c r="X13" s="420">
        <f t="shared" si="7"/>
        <v>0</v>
      </c>
      <c r="Y13" s="420">
        <f t="shared" si="8"/>
        <v>0</v>
      </c>
      <c r="Z13" s="420">
        <f t="shared" si="9"/>
        <v>0</v>
      </c>
      <c r="AA13" s="399">
        <f t="shared" si="3"/>
        <v>0</v>
      </c>
    </row>
    <row r="14" spans="1:88" ht="27.75">
      <c r="A14" s="400" t="s">
        <v>200</v>
      </c>
      <c r="B14" s="386" t="s">
        <v>117</v>
      </c>
      <c r="C14" s="401"/>
      <c r="D14" s="402"/>
      <c r="E14" s="403"/>
      <c r="F14" s="404"/>
      <c r="G14" s="405"/>
      <c r="H14" s="406"/>
      <c r="I14" s="407">
        <f t="shared" si="10"/>
        <v>0</v>
      </c>
      <c r="J14" s="408"/>
      <c r="K14" s="408"/>
      <c r="L14" s="408"/>
      <c r="M14" s="408"/>
      <c r="N14" s="408"/>
      <c r="O14" s="413"/>
      <c r="P14" s="407">
        <f t="shared" si="0"/>
        <v>0</v>
      </c>
      <c r="Q14" s="407">
        <f t="shared" si="1"/>
        <v>0</v>
      </c>
      <c r="R14" s="410"/>
      <c r="S14" s="411"/>
      <c r="T14" s="412">
        <f t="shared" si="2"/>
        <v>0</v>
      </c>
      <c r="U14" s="416"/>
      <c r="V14" s="420">
        <f t="shared" si="5"/>
        <v>0</v>
      </c>
      <c r="W14" s="420">
        <f t="shared" si="6"/>
        <v>0</v>
      </c>
      <c r="X14" s="420">
        <f t="shared" si="7"/>
        <v>0</v>
      </c>
      <c r="Y14" s="420">
        <f t="shared" si="8"/>
        <v>0</v>
      </c>
      <c r="Z14" s="420">
        <f t="shared" si="9"/>
        <v>0</v>
      </c>
      <c r="AA14" s="399">
        <f t="shared" si="3"/>
        <v>0</v>
      </c>
    </row>
    <row r="16" spans="1:88" ht="57" customHeight="1" thickBot="1">
      <c r="G16" s="230"/>
    </row>
    <row r="17" spans="1:25" ht="27" thickBot="1">
      <c r="B17" s="642" t="s">
        <v>116</v>
      </c>
      <c r="C17" s="643"/>
      <c r="D17" s="644"/>
    </row>
    <row r="18" spans="1:25" ht="49.5" customHeight="1" thickBot="1">
      <c r="B18" s="647" t="s">
        <v>219</v>
      </c>
      <c r="C18" s="648"/>
      <c r="D18" s="238"/>
      <c r="V18" s="651" t="s">
        <v>206</v>
      </c>
      <c r="W18" s="652"/>
      <c r="X18" s="653"/>
      <c r="Y18" s="418"/>
    </row>
    <row r="19" spans="1:25" s="231" customFormat="1" ht="186.75" customHeight="1" thickBot="1">
      <c r="B19" s="647" t="s">
        <v>220</v>
      </c>
      <c r="C19" s="648"/>
      <c r="D19" s="235"/>
      <c r="V19" s="234" t="s">
        <v>47</v>
      </c>
      <c r="W19" s="226" t="s">
        <v>106</v>
      </c>
      <c r="X19" s="227" t="s">
        <v>204</v>
      </c>
    </row>
    <row r="20" spans="1:25" s="231" customFormat="1" ht="106.5" customHeight="1" thickBot="1">
      <c r="B20" s="649" t="s">
        <v>217</v>
      </c>
      <c r="C20" s="650"/>
      <c r="D20" s="235"/>
      <c r="V20" s="239" t="s">
        <v>207</v>
      </c>
      <c r="W20" s="240"/>
      <c r="X20" s="241"/>
    </row>
    <row r="21" spans="1:25" s="231" customFormat="1" ht="124.5" customHeight="1" thickBot="1">
      <c r="B21" s="649" t="s">
        <v>218</v>
      </c>
      <c r="C21" s="650"/>
      <c r="D21" s="235"/>
      <c r="V21" s="239" t="s">
        <v>115</v>
      </c>
      <c r="W21" s="240"/>
      <c r="X21" s="241"/>
    </row>
    <row r="22" spans="1:25" ht="115.5" customHeight="1">
      <c r="B22" s="645" t="s">
        <v>201</v>
      </c>
      <c r="C22" s="646"/>
      <c r="D22" s="236"/>
    </row>
    <row r="23" spans="1:25" ht="92.25" customHeight="1">
      <c r="B23" s="645" t="s">
        <v>202</v>
      </c>
      <c r="C23" s="646"/>
      <c r="D23" s="236"/>
    </row>
    <row r="24" spans="1:25" ht="112.5" customHeight="1">
      <c r="A24" s="232"/>
      <c r="B24" s="645" t="s">
        <v>203</v>
      </c>
      <c r="C24" s="646"/>
      <c r="D24" s="236"/>
      <c r="E24" s="233"/>
      <c r="G24" s="230"/>
    </row>
    <row r="25" spans="1:25" ht="112.5" customHeight="1">
      <c r="A25" s="232"/>
      <c r="B25" s="645" t="s">
        <v>208</v>
      </c>
      <c r="C25" s="646"/>
      <c r="D25" s="236"/>
      <c r="E25" s="233"/>
      <c r="G25" s="230"/>
    </row>
    <row r="26" spans="1:25" ht="81.75" customHeight="1" thickBot="1">
      <c r="B26" s="654" t="s">
        <v>210</v>
      </c>
      <c r="C26" s="655"/>
      <c r="D26" s="237"/>
      <c r="E26" s="233"/>
      <c r="G26" s="230"/>
    </row>
    <row r="27" spans="1:25" ht="78.75" customHeight="1">
      <c r="E27" s="233"/>
      <c r="G27" s="230"/>
    </row>
    <row r="28" spans="1:25">
      <c r="E28" s="233"/>
      <c r="G28" s="230"/>
    </row>
    <row r="29" spans="1:25" ht="87.75" customHeight="1">
      <c r="E29" s="233"/>
      <c r="G29" s="230"/>
    </row>
  </sheetData>
  <sheetProtection algorithmName="SHA-512" hashValue="+azlAdVD0isw8AG0C3Ji8Vyi6CwK08GnwOmhV/ut8wNyLDVLtdyaJoZjzpFXlnm1NzVt7S3fFecQdAcYnBRvSw==" saltValue="7QSywHqCKcaom8zg1ywSBg==" spinCount="100000" sheet="1" objects="1" scenarios="1"/>
  <mergeCells count="11">
    <mergeCell ref="V18:X18"/>
    <mergeCell ref="B24:C24"/>
    <mergeCell ref="B26:C26"/>
    <mergeCell ref="B25:C25"/>
    <mergeCell ref="B21:C21"/>
    <mergeCell ref="B17:D17"/>
    <mergeCell ref="B22:C22"/>
    <mergeCell ref="B23:C23"/>
    <mergeCell ref="B18:C18"/>
    <mergeCell ref="B20:C20"/>
    <mergeCell ref="B19:C19"/>
  </mergeCells>
  <dataValidations count="2">
    <dataValidation type="list" allowBlank="1" showInputMessage="1" showErrorMessage="1" prompt="Select S for Staff (Permanent Staff) or A for Subcontract (Agency Staff / Subconsultant)" sqref="G7:G14">
      <formula1>$XEE$2:$XEE$3</formula1>
    </dataValidation>
    <dataValidation type="list" allowBlank="1" showInputMessage="1" showErrorMessage="1" prompt="Select S for Staff (Permanent Staff) or A for Subcontract (Agency Staff / Subconsultant)" sqref="G6">
      <formula1>$CJ$6:$CJ$7</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28"/>
  <sheetViews>
    <sheetView zoomScale="85" zoomScaleNormal="85" workbookViewId="0">
      <selection activeCell="F11" sqref="F11"/>
    </sheetView>
  </sheetViews>
  <sheetFormatPr defaultColWidth="0" defaultRowHeight="15" zeroHeight="1"/>
  <cols>
    <col min="1" max="18" width="8.88671875" style="85" customWidth="1"/>
    <col min="19" max="26" width="8.88671875" style="85" hidden="1" customWidth="1"/>
    <col min="27" max="28" width="0" style="85" hidden="1" customWidth="1"/>
    <col min="29" max="16384" width="8.88671875" style="85" hidden="1"/>
  </cols>
  <sheetData>
    <row r="1" spans="1:28">
      <c r="A1" s="84"/>
      <c r="B1" s="84"/>
      <c r="C1" s="84"/>
      <c r="D1" s="84"/>
      <c r="E1" s="84"/>
      <c r="F1" s="84"/>
      <c r="G1" s="84"/>
      <c r="H1" s="84"/>
      <c r="I1" s="84"/>
      <c r="J1" s="84"/>
      <c r="K1" s="84"/>
      <c r="L1" s="84"/>
      <c r="M1" s="84"/>
      <c r="N1" s="84"/>
      <c r="O1" s="84"/>
      <c r="P1" s="84"/>
      <c r="Q1" s="84"/>
      <c r="R1" s="84"/>
      <c r="S1" s="84"/>
      <c r="T1" s="84"/>
      <c r="U1" s="84"/>
      <c r="V1" s="84"/>
      <c r="W1" s="84"/>
      <c r="X1" s="84"/>
      <c r="Y1" s="84"/>
      <c r="Z1" s="84"/>
      <c r="AA1" s="84"/>
      <c r="AB1" s="84"/>
    </row>
    <row r="2" spans="1:28" s="150" customFormat="1" ht="15.75">
      <c r="A2" s="149" t="s">
        <v>70</v>
      </c>
      <c r="B2" s="149"/>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row>
    <row r="3" spans="1:28" s="145" customFormat="1" ht="12.75">
      <c r="A3" s="89" t="s">
        <v>143</v>
      </c>
      <c r="B3" s="89"/>
      <c r="C3" s="89"/>
      <c r="D3" s="89"/>
      <c r="E3" s="89"/>
      <c r="F3" s="89"/>
      <c r="G3" s="89"/>
      <c r="H3" s="89"/>
      <c r="I3" s="89"/>
      <c r="J3" s="89"/>
      <c r="K3" s="89"/>
      <c r="L3" s="89"/>
      <c r="M3" s="89"/>
      <c r="N3" s="89"/>
      <c r="O3" s="89"/>
      <c r="P3" s="89"/>
      <c r="Q3" s="89"/>
      <c r="R3" s="89"/>
      <c r="S3" s="89"/>
      <c r="T3" s="89"/>
      <c r="U3" s="89"/>
      <c r="V3" s="89"/>
      <c r="W3" s="89"/>
      <c r="X3" s="89"/>
      <c r="Y3" s="89"/>
      <c r="Z3" s="89"/>
      <c r="AA3" s="89"/>
      <c r="AB3" s="89"/>
    </row>
    <row r="4" spans="1:28">
      <c r="A4" s="86"/>
      <c r="B4" s="84"/>
      <c r="C4" s="84"/>
      <c r="D4" s="84"/>
      <c r="E4" s="84"/>
      <c r="F4" s="84"/>
      <c r="G4" s="84"/>
      <c r="H4" s="84"/>
      <c r="I4" s="84"/>
      <c r="J4" s="84"/>
      <c r="K4" s="84"/>
      <c r="L4" s="84"/>
      <c r="M4" s="84"/>
      <c r="N4" s="84"/>
      <c r="O4" s="84"/>
      <c r="P4" s="84"/>
      <c r="Q4" s="84"/>
      <c r="R4" s="84"/>
      <c r="S4" s="84"/>
      <c r="T4" s="84"/>
      <c r="U4" s="84"/>
      <c r="V4" s="84"/>
      <c r="W4" s="84"/>
      <c r="X4" s="84"/>
      <c r="Y4" s="84"/>
      <c r="Z4" s="84"/>
      <c r="AA4" s="84"/>
      <c r="AB4" s="84"/>
    </row>
    <row r="5" spans="1:28" ht="15" customHeight="1">
      <c r="A5" s="84"/>
      <c r="B5" s="666" t="s">
        <v>87</v>
      </c>
      <c r="C5" s="666"/>
      <c r="D5" s="197"/>
      <c r="E5" s="659" t="s">
        <v>86</v>
      </c>
      <c r="F5" s="659"/>
      <c r="G5" s="90"/>
      <c r="H5" s="92"/>
      <c r="I5" s="664"/>
      <c r="J5" s="664"/>
      <c r="K5" s="664"/>
      <c r="L5" s="664"/>
      <c r="M5" s="84"/>
      <c r="N5" s="84"/>
      <c r="O5" s="84"/>
      <c r="P5" s="84"/>
      <c r="Q5" s="84"/>
      <c r="R5" s="84"/>
      <c r="S5" s="84"/>
      <c r="T5" s="84"/>
      <c r="U5" s="84"/>
      <c r="V5" s="84"/>
      <c r="W5" s="84"/>
      <c r="X5" s="84"/>
      <c r="Y5" s="84"/>
      <c r="Z5" s="84"/>
      <c r="AA5" s="84"/>
      <c r="AB5" s="84"/>
    </row>
    <row r="6" spans="1:28" s="96" customFormat="1">
      <c r="A6" s="94"/>
      <c r="B6" s="203" t="s">
        <v>88</v>
      </c>
      <c r="C6" s="203" t="s">
        <v>85</v>
      </c>
      <c r="D6" s="95"/>
      <c r="E6" s="207" t="s">
        <v>88</v>
      </c>
      <c r="F6" s="207" t="s">
        <v>85</v>
      </c>
      <c r="G6" s="95"/>
      <c r="H6" s="194"/>
      <c r="I6" s="196"/>
      <c r="J6" s="196"/>
      <c r="K6" s="196"/>
      <c r="L6" s="196"/>
      <c r="M6" s="94"/>
      <c r="N6" s="94"/>
      <c r="O6" s="94"/>
      <c r="P6" s="94"/>
      <c r="Q6" s="94"/>
      <c r="R6" s="94"/>
      <c r="S6" s="94"/>
      <c r="T6" s="94"/>
      <c r="U6" s="94"/>
      <c r="V6" s="94"/>
      <c r="W6" s="94"/>
      <c r="X6" s="94"/>
      <c r="Y6" s="94"/>
      <c r="Z6" s="94"/>
      <c r="AA6" s="94"/>
      <c r="AB6" s="94"/>
    </row>
    <row r="7" spans="1:28">
      <c r="A7" s="199" t="s">
        <v>35</v>
      </c>
      <c r="B7" s="198">
        <f>SUMPRODUCT(('Year 1'!R11:R40),--('Year 1'!C11:C40="Large Co."))</f>
        <v>0</v>
      </c>
      <c r="C7" s="198">
        <f>SUMPRODUCT(('Year 1'!R11:R40),--('Year 1'!C11:C40="SME"))</f>
        <v>0</v>
      </c>
      <c r="D7" s="204" t="s">
        <v>35</v>
      </c>
      <c r="E7" s="167">
        <f>SUMPRODUCT(('Year 1'!S11:S40),--('Year 1'!C11:C40="Large Co."))</f>
        <v>0</v>
      </c>
      <c r="F7" s="167">
        <f>SUMPRODUCT(('Year 1'!S11:S40),--('Year 1'!C11:C40="SME"))</f>
        <v>0</v>
      </c>
      <c r="G7" s="92"/>
      <c r="H7" s="92"/>
      <c r="I7" s="195"/>
      <c r="J7" s="660" t="s">
        <v>144</v>
      </c>
      <c r="K7" s="660"/>
      <c r="L7" s="660"/>
      <c r="M7" s="660"/>
      <c r="N7" s="84"/>
      <c r="O7" s="84"/>
      <c r="P7" s="84"/>
      <c r="Q7" s="84"/>
      <c r="R7" s="84"/>
      <c r="S7" s="84"/>
      <c r="T7" s="84"/>
      <c r="U7" s="84"/>
      <c r="V7" s="84"/>
      <c r="W7" s="84"/>
      <c r="X7" s="84"/>
      <c r="Y7" s="84"/>
      <c r="Z7" s="84"/>
      <c r="AA7" s="84"/>
      <c r="AB7" s="84"/>
    </row>
    <row r="8" spans="1:28">
      <c r="A8" s="199" t="s">
        <v>36</v>
      </c>
      <c r="B8" s="198">
        <f>SUMPRODUCT(('Year 2'!R11:R40),--('Year 2'!C11:C40="Large Co."))</f>
        <v>0</v>
      </c>
      <c r="C8" s="198">
        <f>SUMPRODUCT(('Year 2'!R11:R40),--('Year 2'!C11:C40="SME"))</f>
        <v>0</v>
      </c>
      <c r="D8" s="204" t="s">
        <v>36</v>
      </c>
      <c r="E8" s="167">
        <f>SUMPRODUCT(('Year 2'!S11:S40),--('Year 2'!C11:C40="Large Co."))</f>
        <v>0</v>
      </c>
      <c r="F8" s="167">
        <f>SUMPRODUCT(('Year 2'!S11:S40),--('Year 2'!C11:C40="SME"))</f>
        <v>0</v>
      </c>
      <c r="G8" s="92"/>
      <c r="H8" s="92"/>
      <c r="I8" s="210"/>
      <c r="J8" s="660"/>
      <c r="K8" s="660"/>
      <c r="L8" s="660"/>
      <c r="M8" s="660"/>
      <c r="N8" s="84"/>
      <c r="O8" s="84"/>
      <c r="P8" s="86"/>
      <c r="Q8" s="86"/>
      <c r="R8" s="86"/>
      <c r="S8" s="86"/>
      <c r="T8" s="86"/>
      <c r="U8" s="86"/>
      <c r="V8" s="84"/>
      <c r="W8" s="84"/>
      <c r="X8" s="84"/>
      <c r="Y8" s="84"/>
      <c r="Z8" s="84"/>
      <c r="AA8" s="84"/>
      <c r="AB8" s="84"/>
    </row>
    <row r="9" spans="1:28">
      <c r="A9" s="199" t="s">
        <v>39</v>
      </c>
      <c r="B9" s="198">
        <f>SUMPRODUCT(('Year 3'!$R$11:$R$40),--('Year 3'!$C$11:$C$40="Large Co."))</f>
        <v>0</v>
      </c>
      <c r="C9" s="198">
        <f>SUMPRODUCT(('Year 3'!R11:R40),--('Year 3'!C11:C40="SME"))</f>
        <v>0</v>
      </c>
      <c r="D9" s="204" t="s">
        <v>39</v>
      </c>
      <c r="E9" s="167">
        <f>SUMPRODUCT(('Year 3'!S11:S40),--('Year 3'!C11:$C$40="Large Co."))</f>
        <v>0</v>
      </c>
      <c r="F9" s="167">
        <f>SUMPRODUCT(('Year 3'!S11:S40),--('Year 3'!C11:C40="SME"))</f>
        <v>0</v>
      </c>
      <c r="G9" s="92"/>
      <c r="H9" s="92"/>
      <c r="I9" s="195"/>
      <c r="J9" s="660"/>
      <c r="K9" s="660"/>
      <c r="L9" s="660"/>
      <c r="M9" s="660"/>
      <c r="N9" s="84"/>
      <c r="O9" s="84"/>
      <c r="P9" s="86"/>
      <c r="Q9" s="86"/>
      <c r="R9" s="86"/>
      <c r="S9" s="86"/>
      <c r="T9" s="86"/>
      <c r="U9" s="86"/>
      <c r="V9" s="84"/>
      <c r="W9" s="84"/>
      <c r="X9" s="84"/>
      <c r="Y9" s="84"/>
      <c r="Z9" s="84"/>
      <c r="AA9" s="84"/>
      <c r="AB9" s="84"/>
    </row>
    <row r="10" spans="1:28">
      <c r="A10" s="199" t="s">
        <v>42</v>
      </c>
      <c r="B10" s="198">
        <f>SUMPRODUCT(('Year 4'!$R$11:$R$40),--('Year 4'!$C$11:$C$40="Large Co."))</f>
        <v>0</v>
      </c>
      <c r="C10" s="198">
        <f>SUMPRODUCT(('Year 4'!$R$11:$R$40),--('Year 4'!$C$11:$C$40="SME"))</f>
        <v>0</v>
      </c>
      <c r="D10" s="204" t="s">
        <v>42</v>
      </c>
      <c r="E10" s="167">
        <f>SUMPRODUCT(('Year 4'!S11:S40),--('Year 4'!C11:C40="Large Co."))</f>
        <v>0</v>
      </c>
      <c r="F10" s="167">
        <f>SUMPRODUCT(('Year 4'!S12:S41),--('Year 4'!C12:C41="SME"))</f>
        <v>0</v>
      </c>
      <c r="G10" s="92"/>
      <c r="H10" s="92"/>
      <c r="I10" s="195"/>
      <c r="J10" s="660"/>
      <c r="K10" s="660"/>
      <c r="L10" s="660"/>
      <c r="M10" s="660"/>
      <c r="N10" s="211"/>
      <c r="O10" s="211"/>
      <c r="P10" s="211"/>
      <c r="Q10" s="211"/>
      <c r="R10" s="86"/>
      <c r="S10" s="86"/>
      <c r="T10" s="86"/>
      <c r="U10" s="86"/>
      <c r="V10" s="84"/>
      <c r="W10" s="84"/>
      <c r="X10" s="84"/>
      <c r="Y10" s="84"/>
      <c r="Z10" s="84"/>
      <c r="AA10" s="84"/>
      <c r="AB10" s="84"/>
    </row>
    <row r="11" spans="1:28" ht="15" customHeight="1">
      <c r="A11" s="200" t="s">
        <v>62</v>
      </c>
      <c r="B11" s="201">
        <f>SUM(B7:B10)</f>
        <v>0</v>
      </c>
      <c r="C11" s="202">
        <f>SUM(C7:C10)</f>
        <v>0</v>
      </c>
      <c r="D11" s="205" t="s">
        <v>62</v>
      </c>
      <c r="E11" s="206">
        <f>SUM(E7:E10)</f>
        <v>0</v>
      </c>
      <c r="F11" s="206">
        <f>SUM(F7:F10)</f>
        <v>0</v>
      </c>
      <c r="G11" s="93"/>
      <c r="H11" s="663"/>
      <c r="I11" s="665"/>
      <c r="J11" s="665"/>
      <c r="K11" s="665"/>
      <c r="L11" s="665"/>
      <c r="M11" s="84"/>
      <c r="N11" s="211"/>
      <c r="O11" s="211"/>
      <c r="P11" s="211"/>
      <c r="Q11" s="211"/>
      <c r="R11" s="86"/>
      <c r="S11" s="86"/>
      <c r="T11" s="86"/>
      <c r="U11" s="86"/>
      <c r="V11" s="84"/>
      <c r="W11" s="84"/>
      <c r="X11" s="84"/>
      <c r="Y11" s="84"/>
      <c r="Z11" s="84"/>
      <c r="AA11" s="84"/>
      <c r="AB11" s="84"/>
    </row>
    <row r="12" spans="1:28">
      <c r="A12" s="209" t="s">
        <v>89</v>
      </c>
      <c r="B12" s="217" t="e">
        <f>SUM((B11/(B11+C11))*100)</f>
        <v>#DIV/0!</v>
      </c>
      <c r="C12" s="217" t="e">
        <f>SUM((C11/(B11+C11))*100)</f>
        <v>#DIV/0!</v>
      </c>
      <c r="D12" s="208" t="s">
        <v>89</v>
      </c>
      <c r="E12" s="218" t="e">
        <f>SUM((E11/(E11+F11))*100)</f>
        <v>#DIV/0!</v>
      </c>
      <c r="F12" s="218" t="e">
        <f>SUM((F11/(E11+F11))*100)</f>
        <v>#DIV/0!</v>
      </c>
      <c r="G12" s="93"/>
      <c r="H12" s="663"/>
      <c r="I12" s="665"/>
      <c r="J12" s="665"/>
      <c r="K12" s="665"/>
      <c r="L12" s="665"/>
      <c r="M12" s="84"/>
      <c r="N12" s="211"/>
      <c r="O12" s="211"/>
      <c r="P12" s="211"/>
      <c r="Q12" s="211"/>
      <c r="R12" s="86"/>
      <c r="S12" s="86"/>
      <c r="T12" s="86"/>
      <c r="U12" s="86"/>
      <c r="V12" s="84"/>
      <c r="W12" s="84"/>
      <c r="X12" s="84"/>
      <c r="Y12" s="84"/>
      <c r="Z12" s="84"/>
      <c r="AA12" s="84"/>
      <c r="AB12" s="84"/>
    </row>
    <row r="13" spans="1:28">
      <c r="A13" s="84"/>
      <c r="B13" s="84"/>
      <c r="C13" s="84"/>
      <c r="D13" s="84"/>
      <c r="E13" s="84"/>
      <c r="F13" s="84"/>
      <c r="G13" s="84"/>
      <c r="H13" s="84"/>
      <c r="I13" s="84"/>
      <c r="J13" s="84"/>
      <c r="K13" s="84"/>
      <c r="L13" s="84"/>
      <c r="M13" s="84"/>
      <c r="N13" s="84"/>
      <c r="O13" s="84"/>
      <c r="P13" s="84"/>
      <c r="Q13" s="84"/>
      <c r="R13" s="84"/>
      <c r="S13" s="84"/>
      <c r="T13" s="84"/>
      <c r="U13" s="84"/>
      <c r="V13" s="84"/>
      <c r="W13" s="84"/>
      <c r="X13" s="84"/>
      <c r="Y13" s="84"/>
      <c r="Z13" s="84"/>
      <c r="AA13" s="84"/>
      <c r="AB13" s="84"/>
    </row>
    <row r="14" spans="1:28" s="150" customFormat="1" ht="15.75">
      <c r="A14" s="149" t="s">
        <v>75</v>
      </c>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c r="Z14" s="149"/>
      <c r="AA14" s="149"/>
      <c r="AB14" s="149"/>
    </row>
    <row r="15" spans="1:28" s="145" customFormat="1" ht="12.75">
      <c r="A15" s="89" t="s">
        <v>76</v>
      </c>
      <c r="B15" s="89"/>
      <c r="C15" s="89"/>
      <c r="D15" s="89"/>
      <c r="E15" s="89"/>
      <c r="F15" s="89"/>
      <c r="G15" s="89"/>
      <c r="H15" s="89"/>
      <c r="I15" s="89"/>
      <c r="J15" s="89"/>
      <c r="K15" s="89"/>
      <c r="L15" s="89"/>
      <c r="M15" s="89"/>
      <c r="N15" s="89"/>
      <c r="O15" s="89"/>
      <c r="P15" s="89"/>
      <c r="Q15" s="89"/>
      <c r="R15" s="89"/>
      <c r="S15" s="89"/>
      <c r="T15" s="89"/>
      <c r="U15" s="89"/>
      <c r="V15" s="89"/>
      <c r="W15" s="89"/>
      <c r="X15" s="89"/>
      <c r="Y15" s="89"/>
      <c r="Z15" s="89"/>
      <c r="AA15" s="89"/>
      <c r="AB15" s="89"/>
    </row>
    <row r="16" spans="1:28">
      <c r="A16" s="84"/>
      <c r="B16" s="84"/>
      <c r="C16" s="84"/>
      <c r="D16" s="84"/>
      <c r="E16" s="84"/>
      <c r="F16" s="84"/>
      <c r="G16" s="84"/>
      <c r="H16" s="84"/>
      <c r="I16" s="84"/>
      <c r="J16" s="84"/>
      <c r="K16" s="84"/>
      <c r="L16" s="84"/>
      <c r="M16" s="84"/>
      <c r="N16" s="84"/>
      <c r="O16" s="84"/>
      <c r="P16" s="84"/>
      <c r="Q16" s="84"/>
      <c r="R16" s="84"/>
      <c r="S16" s="84"/>
      <c r="T16" s="84"/>
      <c r="U16" s="84"/>
      <c r="V16" s="84"/>
      <c r="W16" s="84"/>
      <c r="X16" s="84"/>
      <c r="Y16" s="84"/>
      <c r="Z16" s="84"/>
      <c r="AA16" s="84"/>
      <c r="AB16" s="84"/>
    </row>
    <row r="17" spans="1:28" ht="15" customHeight="1">
      <c r="A17" s="89"/>
      <c r="B17" s="662" t="s">
        <v>77</v>
      </c>
      <c r="C17" s="662"/>
      <c r="D17" s="662"/>
      <c r="E17" s="662"/>
      <c r="F17" s="662"/>
      <c r="G17" s="662"/>
      <c r="H17" s="662"/>
      <c r="I17" s="662"/>
      <c r="J17" s="662"/>
      <c r="K17" s="662"/>
      <c r="L17" s="662"/>
      <c r="M17" s="662"/>
      <c r="N17" s="84"/>
      <c r="O17" s="84"/>
      <c r="P17" s="84"/>
      <c r="Q17" s="84"/>
      <c r="R17" s="84"/>
      <c r="S17" s="84"/>
      <c r="T17" s="84"/>
      <c r="U17" s="84"/>
      <c r="V17" s="84"/>
      <c r="W17" s="84"/>
      <c r="X17" s="84"/>
      <c r="Y17" s="84"/>
      <c r="Z17" s="84"/>
      <c r="AA17" s="84"/>
    </row>
    <row r="18" spans="1:28" ht="24.95" customHeight="1">
      <c r="A18" s="89"/>
      <c r="B18" s="151">
        <v>1</v>
      </c>
      <c r="C18" s="151">
        <v>2</v>
      </c>
      <c r="D18" s="151">
        <v>3</v>
      </c>
      <c r="E18" s="151">
        <v>4</v>
      </c>
      <c r="F18" s="151">
        <v>5</v>
      </c>
      <c r="G18" s="151">
        <v>6</v>
      </c>
      <c r="H18" s="151">
        <v>7</v>
      </c>
      <c r="I18" s="151">
        <v>8</v>
      </c>
      <c r="J18" s="151">
        <v>9</v>
      </c>
      <c r="K18" s="151">
        <v>10</v>
      </c>
      <c r="L18" s="151">
        <v>11</v>
      </c>
      <c r="M18" s="151">
        <v>12</v>
      </c>
      <c r="N18" s="84"/>
      <c r="O18" s="84"/>
      <c r="P18" s="84"/>
      <c r="Q18" s="84"/>
      <c r="R18" s="84"/>
      <c r="S18" s="84"/>
      <c r="T18" s="84"/>
      <c r="U18" s="84"/>
      <c r="V18" s="84"/>
      <c r="W18" s="84"/>
      <c r="X18" s="84"/>
      <c r="Y18" s="84"/>
      <c r="Z18" s="84"/>
      <c r="AA18" s="84"/>
    </row>
    <row r="19" spans="1:28">
      <c r="A19" s="152" t="s">
        <v>35</v>
      </c>
      <c r="B19" s="91">
        <f>SUMIF('Year 1'!D11:D40,1,'Year 1'!R11:R40)</f>
        <v>0</v>
      </c>
      <c r="C19" s="91">
        <f>SUMIF('Year 1'!D11:D40,2,'Year 1'!R11:R40)</f>
        <v>0</v>
      </c>
      <c r="D19" s="91">
        <f>SUMIF('Year 1'!D11:D40,3,'Year 1'!R11:R40)</f>
        <v>0</v>
      </c>
      <c r="E19" s="91">
        <f>SUMIF('Year 1'!D11:D40,4,'Year 1'!R11:R40)</f>
        <v>0</v>
      </c>
      <c r="F19" s="91">
        <f>SUMIF('Year 1'!D11:D40,5,'Year 1'!R11:R40)</f>
        <v>0</v>
      </c>
      <c r="G19" s="91">
        <f>SUMIF('Year 1'!D11:D40,6,'Year 1'!R11:R40)</f>
        <v>0</v>
      </c>
      <c r="H19" s="91">
        <f>SUMIF('Year 1'!D11:D40,7,'Year 1'!R11:R40)</f>
        <v>0</v>
      </c>
      <c r="I19" s="91">
        <f>SUMIF('Year 1'!D11:D40,8,'Year 1'!R11:R40)</f>
        <v>0</v>
      </c>
      <c r="J19" s="91">
        <f>SUMIF('Year 1'!D11:D40,9,'Year 1'!R11:R40)</f>
        <v>0</v>
      </c>
      <c r="K19" s="91">
        <f>SUMIF('Year 1'!D11:D40,10,'Year 1'!R11:R40)</f>
        <v>0</v>
      </c>
      <c r="L19" s="91">
        <f>SUMIF('Year 1'!D11:D40,11,'Year 1'!R11:R40)</f>
        <v>0</v>
      </c>
      <c r="M19" s="91">
        <f>SUMIF('Year 1'!D11:D40,12,'Year 1'!R11:R40)</f>
        <v>0</v>
      </c>
      <c r="N19" s="84"/>
      <c r="O19" s="84"/>
      <c r="P19" s="84"/>
      <c r="Q19" s="84"/>
      <c r="R19" s="84"/>
      <c r="S19" s="84"/>
      <c r="T19" s="84"/>
      <c r="U19" s="84"/>
      <c r="V19" s="84"/>
      <c r="W19" s="84"/>
      <c r="X19" s="84"/>
      <c r="Y19" s="84"/>
      <c r="Z19" s="84"/>
      <c r="AA19" s="84"/>
    </row>
    <row r="20" spans="1:28">
      <c r="A20" s="152" t="s">
        <v>36</v>
      </c>
      <c r="B20" s="91">
        <f>SUMIF('Year 2'!D11:D40,1,'Year 2'!R11:R40)</f>
        <v>0</v>
      </c>
      <c r="C20" s="91">
        <f>SUMIF('Year 2'!D11:D40,2,'Year 2'!R11:R40)</f>
        <v>0</v>
      </c>
      <c r="D20" s="91">
        <f>SUMIF('Year 2'!D11:D40,3,'Year 2'!R11:R40)</f>
        <v>0</v>
      </c>
      <c r="E20" s="91">
        <f>SUMIF('Year 2'!D11:D40,4,'Year 2'!R11:R40)</f>
        <v>0</v>
      </c>
      <c r="F20" s="91">
        <f>SUMIF('Year 2'!D11:D40,5,'Year 2'!R11:R40)</f>
        <v>0</v>
      </c>
      <c r="G20" s="91">
        <f>SUMIF('Year 2'!D11:D40,6,'Year 2'!R11:R40)</f>
        <v>0</v>
      </c>
      <c r="H20" s="91">
        <f>SUMIF('Year 2'!D11:D40,7,'Year 2'!R11:R40)</f>
        <v>0</v>
      </c>
      <c r="I20" s="91">
        <f>SUMIF('Year 2'!D11:D40,8,'Year 2'!R11:R40)</f>
        <v>0</v>
      </c>
      <c r="J20" s="91">
        <f>SUMIF('Year 2'!D11:D40,9,'Year 2'!R11:R40)</f>
        <v>0</v>
      </c>
      <c r="K20" s="91">
        <f>SUMIF('Year 2'!D11:D40,10,'Year 2'!R11:R40)</f>
        <v>0</v>
      </c>
      <c r="L20" s="91">
        <f>SUMIF('Year 2'!D11:D40,11,'Year 2'!R11:R40)</f>
        <v>0</v>
      </c>
      <c r="M20" s="91">
        <f>SUMIF('Year 2'!D11:D40,12,'Year 2'!R11:R40)</f>
        <v>0</v>
      </c>
      <c r="N20" s="84"/>
      <c r="O20" s="661" t="s">
        <v>145</v>
      </c>
      <c r="P20" s="661"/>
      <c r="Q20" s="661"/>
      <c r="R20" s="84"/>
      <c r="S20" s="84"/>
      <c r="T20" s="84"/>
      <c r="U20" s="84"/>
      <c r="V20" s="84"/>
      <c r="W20" s="84"/>
      <c r="X20" s="84"/>
      <c r="Y20" s="84"/>
      <c r="Z20" s="84"/>
      <c r="AA20" s="84"/>
    </row>
    <row r="21" spans="1:28">
      <c r="A21" s="152" t="s">
        <v>39</v>
      </c>
      <c r="B21" s="91">
        <f>SUMIF('Year 3'!D11:D40,1,'Year 3'!R11:R40)</f>
        <v>0</v>
      </c>
      <c r="C21" s="91">
        <f>SUMIF('Year 3'!D11:D40,2,'Year 3'!R11:R40)</f>
        <v>0</v>
      </c>
      <c r="D21" s="91">
        <f>SUMIF('Year 3'!D11:D40,3,'Year 3'!R11:R40)</f>
        <v>0</v>
      </c>
      <c r="E21" s="91">
        <f>SUMIF('Year 3'!D11:D40,4,'Year 3'!R11:R40)</f>
        <v>0</v>
      </c>
      <c r="F21" s="91">
        <f>SUMIF('Year 3'!D11:D40,5,'Year 3'!R11:R40)</f>
        <v>0</v>
      </c>
      <c r="G21" s="91">
        <f>SUMIF('Year 3'!D11:D40,6,'Year 3'!R11:R40)</f>
        <v>0</v>
      </c>
      <c r="H21" s="91">
        <f>SUMIF('Year 3'!D11:D40,7,'Year 3'!R11:R40)</f>
        <v>0</v>
      </c>
      <c r="I21" s="91">
        <f>SUMIF('Year 3'!D11:D40,8,'Year 3'!R11:R40)</f>
        <v>0</v>
      </c>
      <c r="J21" s="212">
        <f>SUMIF('Year 3'!D11:D40,9,'Year 3'!R11:R40)</f>
        <v>0</v>
      </c>
      <c r="K21" s="212">
        <f>SUMIF('Year 3'!D11:D40,10,'Year 3'!R11:R40)</f>
        <v>0</v>
      </c>
      <c r="L21" s="212">
        <f>SUMIF('Year 3'!D11:D40,11,'Year 3'!R11:R40)</f>
        <v>0</v>
      </c>
      <c r="M21" s="212">
        <f>SUMIF('Year 3'!D11:D40,12,'Year 3'!R11:R40)</f>
        <v>0</v>
      </c>
      <c r="N21" s="84"/>
      <c r="O21" s="661"/>
      <c r="P21" s="661"/>
      <c r="Q21" s="661"/>
      <c r="R21" s="84"/>
      <c r="S21" s="84"/>
      <c r="T21" s="84"/>
      <c r="U21" s="84"/>
      <c r="V21" s="84"/>
      <c r="W21" s="84"/>
      <c r="X21" s="84"/>
      <c r="Y21" s="84"/>
      <c r="Z21" s="84"/>
      <c r="AA21" s="84"/>
    </row>
    <row r="22" spans="1:28">
      <c r="A22" s="152" t="s">
        <v>42</v>
      </c>
      <c r="B22" s="91">
        <f>SUMIF('Year 3'!D12:D41,1,'Year 3'!R12:R41)</f>
        <v>0</v>
      </c>
      <c r="C22" s="91">
        <f>SUMIF('Year 3'!D12:D41,2,'Year 3'!R12:R41)</f>
        <v>0</v>
      </c>
      <c r="D22" s="91">
        <f>SUMIF('Year 3'!D12:D41,3,'Year 3'!R12:R41)</f>
        <v>0</v>
      </c>
      <c r="E22" s="91">
        <f>SUMIF('Year 3'!D12:D41,4,'Year 3'!R12:R41)</f>
        <v>0</v>
      </c>
      <c r="F22" s="91">
        <f>SUMIF('Year 3'!D12:D41,5,'Year 3'!R12:R41)</f>
        <v>0</v>
      </c>
      <c r="G22" s="91">
        <f>SUMIF('Year 3'!D12:D41,6,'Year 3'!R12:R41)</f>
        <v>0</v>
      </c>
      <c r="H22" s="91">
        <f>SUMIF('Year 3'!D12:D41,7,'Year 3'!R12:R41)</f>
        <v>0</v>
      </c>
      <c r="I22" s="91">
        <f>SUMIF('Year 3'!D12:D41,8,'Year 3'!R12:R41)</f>
        <v>0</v>
      </c>
      <c r="J22" s="212">
        <f>SUMIF('Year 3'!D12:D41,9,'Year 3'!R12:R41)</f>
        <v>0</v>
      </c>
      <c r="K22" s="212">
        <f>SUMIF('Year 3'!D12:D41,10,'Year 3'!R12:R41)</f>
        <v>0</v>
      </c>
      <c r="L22" s="212">
        <f>SUMIF('Year 3'!D12:D41,11,'Year 3'!R12:R41)</f>
        <v>0</v>
      </c>
      <c r="M22" s="212">
        <f>SUMIF('Year 3'!D12:D41,12,'Year 3'!R12:R41)</f>
        <v>0</v>
      </c>
      <c r="N22" s="84"/>
      <c r="O22" s="661"/>
      <c r="P22" s="661"/>
      <c r="Q22" s="661"/>
      <c r="R22" s="84"/>
      <c r="S22" s="84"/>
      <c r="T22" s="84"/>
      <c r="U22" s="84"/>
      <c r="V22" s="84"/>
      <c r="W22" s="84"/>
      <c r="X22" s="84"/>
      <c r="Y22" s="84"/>
      <c r="Z22" s="84"/>
      <c r="AA22" s="84"/>
    </row>
    <row r="23" spans="1:28">
      <c r="A23" s="216" t="s">
        <v>79</v>
      </c>
      <c r="B23" s="214">
        <f t="shared" ref="B23:G23" si="0">SUM(B19:B22)</f>
        <v>0</v>
      </c>
      <c r="C23" s="214">
        <f t="shared" si="0"/>
        <v>0</v>
      </c>
      <c r="D23" s="214">
        <f t="shared" si="0"/>
        <v>0</v>
      </c>
      <c r="E23" s="214">
        <f t="shared" si="0"/>
        <v>0</v>
      </c>
      <c r="F23" s="214">
        <f t="shared" si="0"/>
        <v>0</v>
      </c>
      <c r="G23" s="214">
        <f t="shared" si="0"/>
        <v>0</v>
      </c>
      <c r="H23" s="214">
        <f t="shared" ref="H23:M23" si="1">SUM(H19:H22)</f>
        <v>0</v>
      </c>
      <c r="I23" s="214">
        <f t="shared" si="1"/>
        <v>0</v>
      </c>
      <c r="J23" s="215">
        <f t="shared" si="1"/>
        <v>0</v>
      </c>
      <c r="K23" s="215">
        <f t="shared" si="1"/>
        <v>0</v>
      </c>
      <c r="L23" s="215">
        <f t="shared" si="1"/>
        <v>0</v>
      </c>
      <c r="M23" s="215">
        <f t="shared" si="1"/>
        <v>0</v>
      </c>
      <c r="N23" s="213">
        <f>SUM(B23:M23)</f>
        <v>0</v>
      </c>
      <c r="O23" s="84"/>
      <c r="P23" s="84"/>
      <c r="Q23" s="84"/>
      <c r="R23" s="84"/>
      <c r="S23" s="84"/>
      <c r="T23" s="84"/>
      <c r="U23" s="84"/>
      <c r="V23" s="84"/>
      <c r="W23" s="84"/>
      <c r="X23" s="84"/>
      <c r="Y23" s="84"/>
      <c r="Z23" s="84"/>
      <c r="AA23" s="84"/>
    </row>
    <row r="24" spans="1:28">
      <c r="A24" s="657" t="s">
        <v>78</v>
      </c>
      <c r="B24" s="656" t="e">
        <f>B23*(100/N23)</f>
        <v>#DIV/0!</v>
      </c>
      <c r="C24" s="656" t="e">
        <f>C23*(100/N23)</f>
        <v>#DIV/0!</v>
      </c>
      <c r="D24" s="656" t="e">
        <f>D23*(100/N23)</f>
        <v>#DIV/0!</v>
      </c>
      <c r="E24" s="656" t="e">
        <f>E23*(100/N23)</f>
        <v>#DIV/0!</v>
      </c>
      <c r="F24" s="656" t="e">
        <f>F23*(100/N23)</f>
        <v>#DIV/0!</v>
      </c>
      <c r="G24" s="656" t="e">
        <f>G23*(100/N23)</f>
        <v>#DIV/0!</v>
      </c>
      <c r="H24" s="656" t="e">
        <f>H23*(100/N23)</f>
        <v>#DIV/0!</v>
      </c>
      <c r="I24" s="656" t="e">
        <f>I23*(100/N23)</f>
        <v>#DIV/0!</v>
      </c>
      <c r="J24" s="656" t="e">
        <f>J23*(100/N23)</f>
        <v>#DIV/0!</v>
      </c>
      <c r="K24" s="656" t="e">
        <f>K23*(100/N23)</f>
        <v>#DIV/0!</v>
      </c>
      <c r="L24" s="656" t="e">
        <f>L23*(100/N23)</f>
        <v>#DIV/0!</v>
      </c>
      <c r="M24" s="656" t="e">
        <f>M23*(100/N23)</f>
        <v>#DIV/0!</v>
      </c>
      <c r="N24" s="84"/>
      <c r="O24" s="84"/>
      <c r="P24" s="84"/>
      <c r="Q24" s="84"/>
      <c r="R24" s="84"/>
      <c r="S24" s="84"/>
      <c r="T24" s="84"/>
      <c r="U24" s="84"/>
      <c r="V24" s="84"/>
      <c r="W24" s="84"/>
      <c r="X24" s="84"/>
      <c r="Y24" s="84"/>
      <c r="Z24" s="84"/>
      <c r="AA24" s="84"/>
    </row>
    <row r="25" spans="1:28">
      <c r="A25" s="658"/>
      <c r="B25" s="656"/>
      <c r="C25" s="656"/>
      <c r="D25" s="656"/>
      <c r="E25" s="656"/>
      <c r="F25" s="656"/>
      <c r="G25" s="656"/>
      <c r="H25" s="656"/>
      <c r="I25" s="656"/>
      <c r="J25" s="656"/>
      <c r="K25" s="656"/>
      <c r="L25" s="656"/>
      <c r="M25" s="656"/>
      <c r="N25" s="84"/>
      <c r="O25" s="84"/>
      <c r="P25" s="84"/>
      <c r="Q25" s="84"/>
      <c r="R25" s="84"/>
      <c r="S25" s="84"/>
      <c r="T25" s="84"/>
      <c r="U25" s="84"/>
      <c r="V25" s="84"/>
      <c r="W25" s="84"/>
      <c r="X25" s="84"/>
      <c r="Y25" s="84"/>
      <c r="Z25" s="84"/>
      <c r="AA25" s="84"/>
    </row>
    <row r="26" spans="1:28">
      <c r="A26" s="84"/>
      <c r="B26" s="84"/>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row>
    <row r="27" spans="1:28">
      <c r="A27" s="84"/>
      <c r="B27" s="84"/>
      <c r="C27" s="84"/>
      <c r="D27" s="84"/>
      <c r="E27" s="84"/>
      <c r="F27" s="84"/>
      <c r="G27" s="84"/>
      <c r="H27" s="84"/>
      <c r="I27" s="84"/>
      <c r="J27" s="84"/>
      <c r="K27" s="84"/>
      <c r="L27" s="84"/>
      <c r="M27" s="84"/>
      <c r="N27" s="84"/>
      <c r="O27" s="84"/>
      <c r="P27" s="84"/>
      <c r="Q27" s="84"/>
      <c r="R27" s="84"/>
      <c r="S27" s="84"/>
      <c r="T27" s="84"/>
      <c r="U27" s="84"/>
      <c r="V27" s="84"/>
      <c r="W27" s="84"/>
      <c r="X27" s="84"/>
      <c r="Y27" s="84"/>
      <c r="Z27" s="84"/>
      <c r="AA27" s="84"/>
      <c r="AB27" s="84"/>
    </row>
    <row r="28" spans="1:28">
      <c r="A28" s="84"/>
      <c r="B28" s="84"/>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row>
  </sheetData>
  <sheetProtection algorithmName="SHA-512" hashValue="ma+CZbzFiE6k3PYSYrr3yX/HcVmG98XtFlM5maaDUTm/b+daR9RC8Nng6SXMEigfW0W2SZEqVosLLyJQjivCBg==" saltValue="9aihHM3XTy+tKpBXue5RPQ==" spinCount="100000" sheet="1" objects="1" scenarios="1"/>
  <mergeCells count="24">
    <mergeCell ref="E5:F5"/>
    <mergeCell ref="J7:M10"/>
    <mergeCell ref="O20:Q22"/>
    <mergeCell ref="M24:M25"/>
    <mergeCell ref="L24:L25"/>
    <mergeCell ref="K24:K25"/>
    <mergeCell ref="J24:J25"/>
    <mergeCell ref="I24:I25"/>
    <mergeCell ref="B17:M17"/>
    <mergeCell ref="H11:H12"/>
    <mergeCell ref="I5:L5"/>
    <mergeCell ref="I11:I12"/>
    <mergeCell ref="J11:J12"/>
    <mergeCell ref="K11:K12"/>
    <mergeCell ref="L11:L12"/>
    <mergeCell ref="B5:C5"/>
    <mergeCell ref="H24:H25"/>
    <mergeCell ref="A24:A25"/>
    <mergeCell ref="G24:G25"/>
    <mergeCell ref="F24:F25"/>
    <mergeCell ref="E24:E25"/>
    <mergeCell ref="D24:D25"/>
    <mergeCell ref="C24:C25"/>
    <mergeCell ref="B24:B25"/>
  </mergeCells>
  <pageMargins left="0.70866141732283472" right="0.70866141732283472" top="0.74803149606299213" bottom="0.74803149606299213" header="0.31496062992125984" footer="0.31496062992125984"/>
  <pageSetup paperSize="9" scale="6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BC54EB7F27BD44BB8A6CA23D76FCF5" ma:contentTypeVersion="10" ma:contentTypeDescription="Create a new document." ma:contentTypeScope="" ma:versionID="89e4559fa4fc58bcd90b30e0ce50311b">
  <xsd:schema xmlns:xsd="http://www.w3.org/2001/XMLSchema" xmlns:xs="http://www.w3.org/2001/XMLSchema" xmlns:p="http://schemas.microsoft.com/office/2006/metadata/properties" xmlns:ns3="2d38552b-eed2-480c-a704-fe24d86d1722" xmlns:ns4="307807b8-fced-4226-a932-60855be88cae" targetNamespace="http://schemas.microsoft.com/office/2006/metadata/properties" ma:root="true" ma:fieldsID="63b37052c1cc954cc0fe228ea4bfa473" ns3:_="" ns4:_="">
    <xsd:import namespace="2d38552b-eed2-480c-a704-fe24d86d1722"/>
    <xsd:import namespace="307807b8-fced-4226-a932-60855be88c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38552b-eed2-480c-a704-fe24d86d17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7807b8-fced-4226-a932-60855be88ca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77BCF61-034F-478E-B061-C1CDCE295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38552b-eed2-480c-a704-fe24d86d1722"/>
    <ds:schemaRef ds:uri="307807b8-fced-4226-a932-60855be88c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69BA31-1A88-4515-843B-AE0E3970FFDF}">
  <ds:schemaRefs>
    <ds:schemaRef ds:uri="http://schemas.microsoft.com/sharepoint/v3/contenttype/forms"/>
  </ds:schemaRefs>
</ds:datastoreItem>
</file>

<file path=customXml/itemProps3.xml><?xml version="1.0" encoding="utf-8"?>
<ds:datastoreItem xmlns:ds="http://schemas.openxmlformats.org/officeDocument/2006/customXml" ds:itemID="{ED830C5D-1658-45E5-BB3E-67C368DD96D4}">
  <ds:schemaRefs>
    <ds:schemaRef ds:uri="http://schemas.microsoft.com/office/2006/metadata/properties"/>
    <ds:schemaRef ds:uri="307807b8-fced-4226-a932-60855be88ca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2d38552b-eed2-480c-a704-fe24d86d172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7</vt:i4>
      </vt:variant>
    </vt:vector>
  </HeadingPairs>
  <TitlesOfParts>
    <vt:vector size="21" baseType="lpstr">
      <vt:lpstr>Versions</vt:lpstr>
      <vt:lpstr>Guidance</vt:lpstr>
      <vt:lpstr>Summary</vt:lpstr>
      <vt:lpstr>Key Staff Roles</vt:lpstr>
      <vt:lpstr>Key Staff Roles (cont)</vt:lpstr>
      <vt:lpstr>Suitable Staff</vt:lpstr>
      <vt:lpstr>Additional Expenses</vt:lpstr>
      <vt:lpstr>Activity Schedule (OPTION A)</vt:lpstr>
      <vt:lpstr>Year 1</vt:lpstr>
      <vt:lpstr>Year 2</vt:lpstr>
      <vt:lpstr>Year 3</vt:lpstr>
      <vt:lpstr>Year 4</vt:lpstr>
      <vt:lpstr>SoCC-Specialist Role</vt:lpstr>
      <vt:lpstr>SME &amp; Grade Capture</vt:lpstr>
      <vt:lpstr>'Activity Schedule (OPTION A)'!Print_Area</vt:lpstr>
      <vt:lpstr>'Additional Expenses'!Print_Area</vt:lpstr>
      <vt:lpstr>'Key Staff Roles'!Print_Area</vt:lpstr>
      <vt:lpstr>'Key Staff Roles (cont)'!Print_Area</vt:lpstr>
      <vt:lpstr>'SME &amp; Grade Capture'!Print_Area</vt:lpstr>
      <vt:lpstr>'Suitable Staff'!Print_Area</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2019-09-13T09:59:58Z</dcterms:created>
  <dcterms:modified xsi:type="dcterms:W3CDTF">2019-09-13T10:04:37Z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0x01010044BC54EB7F27BD44BB8A6CA23D76FCF5</vt:lpwstr>
  </property>
</Properties>
</file>